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0" yWindow="490" windowWidth="18880" windowHeight="8740"/>
  </bookViews>
  <sheets>
    <sheet name="Gagan" sheetId="1" r:id="rId1"/>
  </sheets>
  <calcPr calcId="144525"/>
</workbook>
</file>

<file path=xl/calcChain.xml><?xml version="1.0" encoding="utf-8"?>
<calcChain xmlns="http://schemas.openxmlformats.org/spreadsheetml/2006/main">
  <c r="AA19" i="1" l="1"/>
  <c r="S19" i="1"/>
  <c r="K19" i="1"/>
  <c r="C19" i="1"/>
  <c r="AD18" i="1"/>
  <c r="V18" i="1"/>
  <c r="N18" i="1"/>
  <c r="F18" i="1"/>
  <c r="AG17" i="1"/>
  <c r="Q17" i="1"/>
  <c r="A17" i="1"/>
  <c r="T16" i="1"/>
  <c r="D16" i="1"/>
  <c r="W15" i="1"/>
  <c r="G15" i="1"/>
  <c r="Y14" i="1"/>
  <c r="I14" i="1"/>
  <c r="A14" i="1"/>
  <c r="R13" i="1"/>
  <c r="B13" i="1"/>
  <c r="U12" i="1"/>
  <c r="E12" i="1"/>
  <c r="AF11" i="1"/>
  <c r="H11" i="1"/>
  <c r="AA10" i="1"/>
  <c r="J10" i="1"/>
  <c r="U9" i="1"/>
  <c r="D9" i="1"/>
  <c r="AE8" i="1"/>
  <c r="O8" i="1"/>
  <c r="AH7" i="1"/>
  <c r="R7" i="1"/>
  <c r="B7" i="1"/>
  <c r="U6" i="1"/>
  <c r="E6" i="1"/>
  <c r="AF5" i="1"/>
  <c r="P5" i="1"/>
  <c r="AI4" i="1"/>
  <c r="S4" i="1"/>
  <c r="K4" i="1"/>
  <c r="AD3" i="1"/>
  <c r="AH19" i="1"/>
  <c r="Z19" i="1"/>
  <c r="R19" i="1"/>
  <c r="J19" i="1"/>
  <c r="B19" i="1"/>
  <c r="AC18" i="1"/>
  <c r="U18" i="1"/>
  <c r="M18" i="1"/>
  <c r="E18" i="1"/>
  <c r="AF17" i="1"/>
  <c r="X17" i="1"/>
  <c r="P17" i="1"/>
  <c r="H17" i="1"/>
  <c r="AI16" i="1"/>
  <c r="AA16" i="1"/>
  <c r="S16" i="1"/>
  <c r="K16" i="1"/>
  <c r="C16" i="1"/>
  <c r="AD15" i="1"/>
  <c r="V15" i="1"/>
  <c r="N15" i="1"/>
  <c r="E15" i="1"/>
  <c r="AF14" i="1"/>
  <c r="X14" i="1"/>
  <c r="P14" i="1"/>
  <c r="H14" i="1"/>
  <c r="AI13" i="1"/>
  <c r="Y13" i="1"/>
  <c r="Q13" i="1"/>
  <c r="I13" i="1"/>
  <c r="A13" i="1"/>
  <c r="AB12" i="1"/>
  <c r="T12" i="1"/>
  <c r="L12" i="1"/>
  <c r="D12" i="1"/>
  <c r="AE11" i="1"/>
  <c r="W11" i="1"/>
  <c r="O11" i="1"/>
  <c r="G11" i="1"/>
  <c r="AH10" i="1"/>
  <c r="Z10" i="1"/>
  <c r="R10" i="1"/>
  <c r="I10" i="1"/>
  <c r="A10" i="1"/>
  <c r="AB9" i="1"/>
  <c r="T9" i="1"/>
  <c r="L9" i="1"/>
  <c r="C9" i="1"/>
  <c r="AD8" i="1"/>
  <c r="V8" i="1"/>
  <c r="N8" i="1"/>
  <c r="F8" i="1"/>
  <c r="AG7" i="1"/>
  <c r="Y7" i="1"/>
  <c r="Q7" i="1"/>
  <c r="I7" i="1"/>
  <c r="A7" i="1"/>
  <c r="AB6" i="1"/>
  <c r="T6" i="1"/>
  <c r="L6" i="1"/>
  <c r="D6" i="1"/>
  <c r="AE5" i="1"/>
  <c r="W5" i="1"/>
  <c r="O5" i="1"/>
  <c r="G5" i="1"/>
  <c r="AH4" i="1"/>
  <c r="Z4" i="1"/>
  <c r="R4" i="1"/>
  <c r="J4" i="1"/>
  <c r="B4" i="1"/>
  <c r="AC3" i="1"/>
  <c r="U3" i="1"/>
  <c r="M3" i="1"/>
  <c r="E3" i="1"/>
  <c r="AF2" i="1"/>
  <c r="W2" i="1"/>
  <c r="O2" i="1"/>
  <c r="G2" i="1"/>
  <c r="AG1" i="1"/>
  <c r="Y1" i="1"/>
  <c r="Q1" i="1"/>
  <c r="I1" i="1"/>
  <c r="A1" i="1"/>
  <c r="AG19" i="1"/>
  <c r="Y19" i="1"/>
  <c r="Q19" i="1"/>
  <c r="I19" i="1"/>
  <c r="A19" i="1"/>
  <c r="AB18" i="1"/>
  <c r="T18" i="1"/>
  <c r="L18" i="1"/>
  <c r="D18" i="1"/>
  <c r="AE17" i="1"/>
  <c r="W17" i="1"/>
  <c r="O17" i="1"/>
  <c r="G17" i="1"/>
  <c r="AH16" i="1"/>
  <c r="Z16" i="1"/>
  <c r="R16" i="1"/>
  <c r="J16" i="1"/>
  <c r="B16" i="1"/>
  <c r="AC15" i="1"/>
  <c r="U15" i="1"/>
  <c r="M15" i="1"/>
  <c r="D15" i="1"/>
  <c r="AE14" i="1"/>
  <c r="W14" i="1"/>
  <c r="O14" i="1"/>
  <c r="G14" i="1"/>
  <c r="AH13" i="1"/>
  <c r="X13" i="1"/>
  <c r="P13" i="1"/>
  <c r="H13" i="1"/>
  <c r="AI12" i="1"/>
  <c r="AA12" i="1"/>
  <c r="S12" i="1"/>
  <c r="K12" i="1"/>
  <c r="C12" i="1"/>
  <c r="AD11" i="1"/>
  <c r="V11" i="1"/>
  <c r="N11" i="1"/>
  <c r="F11" i="1"/>
  <c r="AG10" i="1"/>
  <c r="Y10" i="1"/>
  <c r="Q10" i="1"/>
  <c r="H10" i="1"/>
  <c r="AI9" i="1"/>
  <c r="AF19" i="1"/>
  <c r="X19" i="1"/>
  <c r="P19" i="1"/>
  <c r="H19" i="1"/>
  <c r="AI18" i="1"/>
  <c r="AA18" i="1"/>
  <c r="S18" i="1"/>
  <c r="K18" i="1"/>
  <c r="C18" i="1"/>
  <c r="AD17" i="1"/>
  <c r="V17" i="1"/>
  <c r="N17" i="1"/>
  <c r="F17" i="1"/>
  <c r="AG16" i="1"/>
  <c r="Y16" i="1"/>
  <c r="Q16" i="1"/>
  <c r="I16" i="1"/>
  <c r="A16" i="1"/>
  <c r="AB15" i="1"/>
  <c r="T15" i="1"/>
  <c r="L15" i="1"/>
  <c r="C15" i="1"/>
  <c r="AD14" i="1"/>
  <c r="V14" i="1"/>
  <c r="N14" i="1"/>
  <c r="F14" i="1"/>
  <c r="AG13" i="1"/>
  <c r="W13" i="1"/>
  <c r="O13" i="1"/>
  <c r="G13" i="1"/>
  <c r="AH12" i="1"/>
  <c r="Z12" i="1"/>
  <c r="R12" i="1"/>
  <c r="J12" i="1"/>
  <c r="B12" i="1"/>
  <c r="AC11" i="1"/>
  <c r="U11" i="1"/>
  <c r="M11" i="1"/>
  <c r="E11" i="1"/>
  <c r="AF10" i="1"/>
  <c r="X10" i="1"/>
  <c r="P10" i="1"/>
  <c r="G10" i="1"/>
  <c r="AH9" i="1"/>
  <c r="Z9" i="1"/>
  <c r="R9" i="1"/>
  <c r="J9" i="1"/>
  <c r="A9" i="1"/>
  <c r="AB8" i="1"/>
  <c r="T8" i="1"/>
  <c r="L8" i="1"/>
  <c r="D8" i="1"/>
  <c r="AE7" i="1"/>
  <c r="W7" i="1"/>
  <c r="O7" i="1"/>
  <c r="G7" i="1"/>
  <c r="AH6" i="1"/>
  <c r="Z6" i="1"/>
  <c r="R6" i="1"/>
  <c r="J6" i="1"/>
  <c r="B6" i="1"/>
  <c r="AC5" i="1"/>
  <c r="U5" i="1"/>
  <c r="M5" i="1"/>
  <c r="E5" i="1"/>
  <c r="AF4" i="1"/>
  <c r="X4" i="1"/>
  <c r="P4" i="1"/>
  <c r="H4" i="1"/>
  <c r="AI3" i="1"/>
  <c r="AA3" i="1"/>
  <c r="S3" i="1"/>
  <c r="K3" i="1"/>
  <c r="C3" i="1"/>
  <c r="AC2" i="1"/>
  <c r="U2" i="1"/>
  <c r="M2" i="1"/>
  <c r="D2" i="1"/>
  <c r="AE1" i="1"/>
  <c r="W1" i="1"/>
  <c r="O1" i="1"/>
  <c r="G1" i="1"/>
  <c r="W19" i="1"/>
  <c r="B18" i="1"/>
  <c r="M17" i="1"/>
  <c r="AF16" i="1"/>
  <c r="P16" i="1"/>
  <c r="AI15" i="1"/>
  <c r="S15" i="1"/>
  <c r="B15" i="1"/>
  <c r="U14" i="1"/>
  <c r="E14" i="1"/>
  <c r="AF13" i="1"/>
  <c r="N13" i="1"/>
  <c r="AG12" i="1"/>
  <c r="Q12" i="1"/>
  <c r="A12" i="1"/>
  <c r="T11" i="1"/>
  <c r="D11" i="1"/>
  <c r="W10" i="1"/>
  <c r="O10" i="1"/>
  <c r="AG9" i="1"/>
  <c r="Q9" i="1"/>
  <c r="AI8" i="1"/>
  <c r="S8" i="1"/>
  <c r="C8" i="1"/>
  <c r="V7" i="1"/>
  <c r="N7" i="1"/>
  <c r="AG6" i="1"/>
  <c r="Q6" i="1"/>
  <c r="I6" i="1"/>
  <c r="AB5" i="1"/>
  <c r="L5" i="1"/>
  <c r="W4" i="1"/>
  <c r="G4" i="1"/>
  <c r="AE19" i="1"/>
  <c r="O19" i="1"/>
  <c r="G19" i="1"/>
  <c r="AH18" i="1"/>
  <c r="Z18" i="1"/>
  <c r="R18" i="1"/>
  <c r="J18" i="1"/>
  <c r="AC17" i="1"/>
  <c r="U17" i="1"/>
  <c r="E17" i="1"/>
  <c r="X16" i="1"/>
  <c r="H16" i="1"/>
  <c r="AA15" i="1"/>
  <c r="K15" i="1"/>
  <c r="AC14" i="1"/>
  <c r="M14" i="1"/>
  <c r="V13" i="1"/>
  <c r="F13" i="1"/>
  <c r="Y12" i="1"/>
  <c r="I12" i="1"/>
  <c r="AB11" i="1"/>
  <c r="L11" i="1"/>
  <c r="AE10" i="1"/>
  <c r="F10" i="1"/>
  <c r="Y9" i="1"/>
  <c r="I9" i="1"/>
  <c r="AA8" i="1"/>
  <c r="K8" i="1"/>
  <c r="AD7" i="1"/>
  <c r="F7" i="1"/>
  <c r="Y6" i="1"/>
  <c r="A6" i="1"/>
  <c r="T5" i="1"/>
  <c r="D5" i="1"/>
  <c r="AE4" i="1"/>
  <c r="O4" i="1"/>
  <c r="AH3" i="1"/>
  <c r="AD19" i="1"/>
  <c r="V19" i="1"/>
  <c r="N19" i="1"/>
  <c r="F19" i="1"/>
  <c r="AG18" i="1"/>
  <c r="Y18" i="1"/>
  <c r="Q18" i="1"/>
  <c r="I18" i="1"/>
  <c r="A18" i="1"/>
  <c r="AB17" i="1"/>
  <c r="T17" i="1"/>
  <c r="L17" i="1"/>
  <c r="D17" i="1"/>
  <c r="AE16" i="1"/>
  <c r="W16" i="1"/>
  <c r="O16" i="1"/>
  <c r="G16" i="1"/>
  <c r="AH15" i="1"/>
  <c r="Z15" i="1"/>
  <c r="R15" i="1"/>
  <c r="J15" i="1"/>
  <c r="A15" i="1"/>
  <c r="AB14" i="1"/>
  <c r="T14" i="1"/>
  <c r="L14" i="1"/>
  <c r="D14" i="1"/>
  <c r="AD13" i="1"/>
  <c r="U13" i="1"/>
  <c r="M13" i="1"/>
  <c r="E13" i="1"/>
  <c r="AF12" i="1"/>
  <c r="X12" i="1"/>
  <c r="P12" i="1"/>
  <c r="H12" i="1"/>
  <c r="AI11" i="1"/>
  <c r="AA11" i="1"/>
  <c r="S11" i="1"/>
  <c r="K11" i="1"/>
  <c r="C11" i="1"/>
  <c r="AD10" i="1"/>
  <c r="V10" i="1"/>
  <c r="N10" i="1"/>
  <c r="E10" i="1"/>
  <c r="AF9" i="1"/>
  <c r="X9" i="1"/>
  <c r="P9" i="1"/>
  <c r="H9" i="1"/>
  <c r="AH8" i="1"/>
  <c r="Z8" i="1"/>
  <c r="R8" i="1"/>
  <c r="J8" i="1"/>
  <c r="B8" i="1"/>
  <c r="AC7" i="1"/>
  <c r="U7" i="1"/>
  <c r="M7" i="1"/>
  <c r="E7" i="1"/>
  <c r="AF6" i="1"/>
  <c r="X6" i="1"/>
  <c r="P6" i="1"/>
  <c r="H6" i="1"/>
  <c r="AI5" i="1"/>
  <c r="AA5" i="1"/>
  <c r="S5" i="1"/>
  <c r="K5" i="1"/>
  <c r="C5" i="1"/>
  <c r="AD4" i="1"/>
  <c r="V4" i="1"/>
  <c r="N4" i="1"/>
  <c r="F4" i="1"/>
  <c r="AG3" i="1"/>
  <c r="Y3" i="1"/>
  <c r="Q3" i="1"/>
  <c r="I3" i="1"/>
  <c r="A3" i="1"/>
  <c r="AA2" i="1"/>
  <c r="S2" i="1"/>
  <c r="K2" i="1"/>
  <c r="B2" i="1"/>
  <c r="AC1" i="1"/>
  <c r="U1" i="1"/>
  <c r="M1" i="1"/>
  <c r="E1" i="1"/>
  <c r="AC19" i="1"/>
  <c r="U19" i="1"/>
  <c r="M19" i="1"/>
  <c r="E19" i="1"/>
  <c r="AF18" i="1"/>
  <c r="X18" i="1"/>
  <c r="P18" i="1"/>
  <c r="H18" i="1"/>
  <c r="AI17" i="1"/>
  <c r="AA17" i="1"/>
  <c r="S17" i="1"/>
  <c r="K17" i="1"/>
  <c r="C17" i="1"/>
  <c r="AD16" i="1"/>
  <c r="V16" i="1"/>
  <c r="N16" i="1"/>
  <c r="F16" i="1"/>
  <c r="AG15" i="1"/>
  <c r="Y15" i="1"/>
  <c r="Q15" i="1"/>
  <c r="I15" i="1"/>
  <c r="AI14" i="1"/>
  <c r="AA14" i="1"/>
  <c r="S14" i="1"/>
  <c r="K14" i="1"/>
  <c r="C14" i="1"/>
  <c r="AC13" i="1"/>
  <c r="T13" i="1"/>
  <c r="L13" i="1"/>
  <c r="D13" i="1"/>
  <c r="AE12" i="1"/>
  <c r="W12" i="1"/>
  <c r="O12" i="1"/>
  <c r="G12" i="1"/>
  <c r="AH11" i="1"/>
  <c r="Z11" i="1"/>
  <c r="R11" i="1"/>
  <c r="J11" i="1"/>
  <c r="B11" i="1"/>
  <c r="AC10" i="1"/>
  <c r="U10" i="1"/>
  <c r="M10" i="1"/>
  <c r="D10" i="1"/>
  <c r="AE9" i="1"/>
  <c r="W9" i="1"/>
  <c r="AB19" i="1"/>
  <c r="T19" i="1"/>
  <c r="L19" i="1"/>
  <c r="D19" i="1"/>
  <c r="AE18" i="1"/>
  <c r="W18" i="1"/>
  <c r="O18" i="1"/>
  <c r="G18" i="1"/>
  <c r="AH17" i="1"/>
  <c r="Z17" i="1"/>
  <c r="R17" i="1"/>
  <c r="J17" i="1"/>
  <c r="B17" i="1"/>
  <c r="AC16" i="1"/>
  <c r="U16" i="1"/>
  <c r="M16" i="1"/>
  <c r="E16" i="1"/>
  <c r="AF15" i="1"/>
  <c r="X15" i="1"/>
  <c r="P15" i="1"/>
  <c r="H15" i="1"/>
  <c r="AH14" i="1"/>
  <c r="Z14" i="1"/>
  <c r="R14" i="1"/>
  <c r="J14" i="1"/>
  <c r="B14" i="1"/>
  <c r="AA13" i="1"/>
  <c r="S13" i="1"/>
  <c r="K13" i="1"/>
  <c r="C13" i="1"/>
  <c r="AD12" i="1"/>
  <c r="V12" i="1"/>
  <c r="N12" i="1"/>
  <c r="F12" i="1"/>
  <c r="AG11" i="1"/>
  <c r="Y11" i="1"/>
  <c r="Q11" i="1"/>
  <c r="I11" i="1"/>
  <c r="A11" i="1"/>
  <c r="AB10" i="1"/>
  <c r="T10" i="1"/>
  <c r="K10" i="1"/>
  <c r="C10" i="1"/>
  <c r="AD9" i="1"/>
  <c r="V9" i="1"/>
  <c r="N9" i="1"/>
  <c r="E9" i="1"/>
  <c r="AF8" i="1"/>
  <c r="X8" i="1"/>
  <c r="P8" i="1"/>
  <c r="H8" i="1"/>
  <c r="AI7" i="1"/>
  <c r="AA7" i="1"/>
  <c r="S7" i="1"/>
  <c r="K7" i="1"/>
  <c r="C7" i="1"/>
  <c r="AD6" i="1"/>
  <c r="V6" i="1"/>
  <c r="N6" i="1"/>
  <c r="F6" i="1"/>
  <c r="AG5" i="1"/>
  <c r="Y5" i="1"/>
  <c r="Q5" i="1"/>
  <c r="I5" i="1"/>
  <c r="A5" i="1"/>
  <c r="AB4" i="1"/>
  <c r="T4" i="1"/>
  <c r="L4" i="1"/>
  <c r="D4" i="1"/>
  <c r="AE3" i="1"/>
  <c r="W3" i="1"/>
  <c r="O3" i="1"/>
  <c r="G3" i="1"/>
  <c r="AH2" i="1"/>
  <c r="Y2" i="1"/>
  <c r="Q2" i="1"/>
  <c r="I2" i="1"/>
  <c r="AI1" i="1"/>
  <c r="AA1" i="1"/>
  <c r="S1" i="1"/>
  <c r="K1" i="1"/>
  <c r="C1" i="1"/>
  <c r="AI19" i="1"/>
  <c r="Y17" i="1"/>
  <c r="I17" i="1"/>
  <c r="AB16" i="1"/>
  <c r="L16" i="1"/>
  <c r="AE15" i="1"/>
  <c r="O15" i="1"/>
  <c r="AG14" i="1"/>
  <c r="Q14" i="1"/>
  <c r="Z13" i="1"/>
  <c r="J13" i="1"/>
  <c r="AC12" i="1"/>
  <c r="M12" i="1"/>
  <c r="X11" i="1"/>
  <c r="P11" i="1"/>
  <c r="AI10" i="1"/>
  <c r="S10" i="1"/>
  <c r="B10" i="1"/>
  <c r="AC9" i="1"/>
  <c r="M9" i="1"/>
  <c r="W8" i="1"/>
  <c r="G8" i="1"/>
  <c r="Z7" i="1"/>
  <c r="J7" i="1"/>
  <c r="AC6" i="1"/>
  <c r="M6" i="1"/>
  <c r="X5" i="1"/>
  <c r="H5" i="1"/>
  <c r="AA4" i="1"/>
  <c r="C4" i="1"/>
  <c r="V3" i="1"/>
  <c r="S9" i="1"/>
  <c r="U8" i="1"/>
  <c r="X7" i="1"/>
  <c r="AA6" i="1"/>
  <c r="AD5" i="1"/>
  <c r="AG4" i="1"/>
  <c r="A4" i="1"/>
  <c r="N3" i="1"/>
  <c r="AG2" i="1"/>
  <c r="P2" i="1"/>
  <c r="AH1" i="1"/>
  <c r="R1" i="1"/>
  <c r="B1" i="1"/>
  <c r="O9" i="1"/>
  <c r="Q8" i="1"/>
  <c r="T7" i="1"/>
  <c r="W6" i="1"/>
  <c r="AC4" i="1"/>
  <c r="AF3" i="1"/>
  <c r="L3" i="1"/>
  <c r="AD2" i="1"/>
  <c r="N2" i="1"/>
  <c r="AF1" i="1"/>
  <c r="P1" i="1"/>
  <c r="R5" i="1"/>
  <c r="H3" i="1"/>
  <c r="J2" i="1"/>
  <c r="L1" i="1"/>
  <c r="AA9" i="1"/>
  <c r="AH5" i="1"/>
  <c r="A2" i="1"/>
  <c r="Z5" i="1"/>
  <c r="B5" i="1"/>
  <c r="T1" i="1"/>
  <c r="K9" i="1"/>
  <c r="M8" i="1"/>
  <c r="P7" i="1"/>
  <c r="S6" i="1"/>
  <c r="V5" i="1"/>
  <c r="Y4" i="1"/>
  <c r="AB3" i="1"/>
  <c r="J3" i="1"/>
  <c r="AB2" i="1"/>
  <c r="L2" i="1"/>
  <c r="AD1" i="1"/>
  <c r="N1" i="1"/>
  <c r="G9" i="1"/>
  <c r="I8" i="1"/>
  <c r="L7" i="1"/>
  <c r="O6" i="1"/>
  <c r="U4" i="1"/>
  <c r="Z3" i="1"/>
  <c r="Z2" i="1"/>
  <c r="AB1" i="1"/>
  <c r="T2" i="1"/>
  <c r="F1" i="1"/>
  <c r="AB7" i="1"/>
  <c r="P3" i="1"/>
  <c r="D1" i="1"/>
  <c r="B9" i="1"/>
  <c r="E8" i="1"/>
  <c r="H7" i="1"/>
  <c r="K6" i="1"/>
  <c r="N5" i="1"/>
  <c r="Q4" i="1"/>
  <c r="X3" i="1"/>
  <c r="F3" i="1"/>
  <c r="X2" i="1"/>
  <c r="H2" i="1"/>
  <c r="Z1" i="1"/>
  <c r="J1" i="1"/>
  <c r="H1" i="1"/>
  <c r="AF7" i="1"/>
  <c r="AI6" i="1"/>
  <c r="F5" i="1"/>
  <c r="R3" i="1"/>
  <c r="C2" i="1"/>
  <c r="AE6" i="1"/>
  <c r="E4" i="1"/>
  <c r="R2" i="1"/>
  <c r="AG8" i="1"/>
  <c r="A8" i="1"/>
  <c r="D7" i="1"/>
  <c r="G6" i="1"/>
  <c r="J5" i="1"/>
  <c r="M4" i="1"/>
  <c r="T3" i="1"/>
  <c r="D3" i="1"/>
  <c r="V2" i="1"/>
  <c r="E2" i="1"/>
  <c r="X1" i="1"/>
  <c r="AC8" i="1"/>
  <c r="C6" i="1"/>
  <c r="I4" i="1"/>
  <c r="B3" i="1"/>
  <c r="V1" i="1"/>
  <c r="Y8" i="1"/>
  <c r="AI2" i="1"/>
</calcChain>
</file>

<file path=xl/sharedStrings.xml><?xml version="1.0" encoding="utf-8"?>
<sst xmlns="http://schemas.openxmlformats.org/spreadsheetml/2006/main" count="401" uniqueCount="110">
  <si>
    <t>ramneet362@gmail.com</t>
  </si>
  <si>
    <t>Ramneet Kaur</t>
  </si>
  <si>
    <t>B.A (P)</t>
  </si>
  <si>
    <t>21/1418</t>
  </si>
  <si>
    <t xml:space="preserve">Kurukshetra (Haryana) </t>
  </si>
  <si>
    <t>D. A. V Public School, Kurukshetra</t>
  </si>
  <si>
    <t>Yes</t>
  </si>
  <si>
    <t>Sarita Sobati mam</t>
  </si>
  <si>
    <t>5-6 hours</t>
  </si>
  <si>
    <t>Convenience to outstation students</t>
  </si>
  <si>
    <t>Lack of physical interaction and personal touch ‘</t>
  </si>
  <si>
    <t>Offline</t>
  </si>
  <si>
    <t>Not Satisfactory</t>
  </si>
  <si>
    <t>No</t>
  </si>
  <si>
    <t>Online</t>
  </si>
  <si>
    <t>Mild: Ocassional worries and/or minor stress-related symptoms (e.g,. feel a little anxious, sad and/or angry; mild/rare trouble sleeping)</t>
  </si>
  <si>
    <t xml:space="preserve">I practice yoga and also workout daily. This helps me feel good about myself. </t>
  </si>
  <si>
    <t>None</t>
  </si>
  <si>
    <t>kasharma6288@gmail.com</t>
  </si>
  <si>
    <t>Kumkum Sharma</t>
  </si>
  <si>
    <t>21/0617</t>
  </si>
  <si>
    <t>Delhi</t>
  </si>
  <si>
    <t>Yuvashakti Model School Rohini</t>
  </si>
  <si>
    <t>Miss sarita and gagan mam</t>
  </si>
  <si>
    <t>3-4 hours</t>
  </si>
  <si>
    <t>Time saved in travelling, Easy access to online study material, Convenience to outstation students</t>
  </si>
  <si>
    <t>Network related disruptions</t>
  </si>
  <si>
    <t>Compulsion due to pandemic</t>
  </si>
  <si>
    <t>Not yet, except promote offline classes</t>
  </si>
  <si>
    <t xml:space="preserve">Not yet </t>
  </si>
  <si>
    <t>Prefer yoga and sharing the problems with whomever you want</t>
  </si>
  <si>
    <t>Second Dose</t>
  </si>
  <si>
    <t>mahakbharti132@gmail.com</t>
  </si>
  <si>
    <t>gulnaz</t>
  </si>
  <si>
    <t>21/0881</t>
  </si>
  <si>
    <t>govt.co-ed senior secondary school (gandhi)</t>
  </si>
  <si>
    <t>gagan mam and sarita mam</t>
  </si>
  <si>
    <t>Time saved in travelling, Other</t>
  </si>
  <si>
    <t>Network related disruptions, Students are sometimes less involved/engaged (leave the class in between)</t>
  </si>
  <si>
    <t>no</t>
  </si>
  <si>
    <t xml:space="preserve">yes </t>
  </si>
  <si>
    <t>infopriyagupta83@gmail.com</t>
  </si>
  <si>
    <t xml:space="preserve">Priya gupta </t>
  </si>
  <si>
    <t>21/1253</t>
  </si>
  <si>
    <t>S.k.v badli Delhi -110042</t>
  </si>
  <si>
    <t>Mrs Sarita sobti mam / Dr.gagan mam</t>
  </si>
  <si>
    <t>4-5 hours</t>
  </si>
  <si>
    <t>Satisfactory</t>
  </si>
  <si>
    <t xml:space="preserve">Yoga </t>
  </si>
  <si>
    <t>Mild: Family members ocassionally short-tempered with one another;no physical violence.</t>
  </si>
  <si>
    <t>Mild: Symptoms effectively managed at home</t>
  </si>
  <si>
    <t>panwartaniya385@gmail.com</t>
  </si>
  <si>
    <t>Taniya</t>
  </si>
  <si>
    <t>21/0551</t>
  </si>
  <si>
    <t>New Delhi-110043</t>
  </si>
  <si>
    <t>Sarvodaya Kanya vidhyalya school dharampura no.4, Najafgarh new Delhi-110043</t>
  </si>
  <si>
    <t>Dr.gagan mam and sarita sobti</t>
  </si>
  <si>
    <t>Other</t>
  </si>
  <si>
    <t>Blended Learning (both)</t>
  </si>
  <si>
    <t>I want to come in college and do study with personal touch physical touch.</t>
  </si>
  <si>
    <t>Moderate: Frequent worries and/or moderate stress-related symptoms (e.g,. feel a moderately anxious, sad and/or angry; moderate / ocassional trouble sleeping)</t>
  </si>
  <si>
    <t>I used to make notes and read some novels in order to overcome my stress.</t>
  </si>
  <si>
    <t>jhasonali1703@gmail.com</t>
  </si>
  <si>
    <t>Sonali kumari</t>
  </si>
  <si>
    <t>21/1108</t>
  </si>
  <si>
    <t xml:space="preserve">Govt sarvodaya  girls sss tikri kalan new delhi </t>
  </si>
  <si>
    <t>Sarita sobati and gagan bakolia ma'am</t>
  </si>
  <si>
    <t xml:space="preserve">Yes please share material </t>
  </si>
  <si>
    <t>Yes academic matter</t>
  </si>
  <si>
    <t>I reading 📚</t>
  </si>
  <si>
    <t>prancykumari597@gmail.com</t>
  </si>
  <si>
    <t>Prancy</t>
  </si>
  <si>
    <t>21/1518</t>
  </si>
  <si>
    <t>GGSSS</t>
  </si>
  <si>
    <t>Sarita sobti mam and gagan bakolia</t>
  </si>
  <si>
    <t>Time saved in travelling, Easy access to online study material</t>
  </si>
  <si>
    <t>This time no</t>
  </si>
  <si>
    <t>sharmaa2533@gmail.com</t>
  </si>
  <si>
    <t>Amodini</t>
  </si>
  <si>
    <t>21/0007</t>
  </si>
  <si>
    <t>DHANBAD, JHARKHAND</t>
  </si>
  <si>
    <t>BANASTHALI VIDYAPEETH</t>
  </si>
  <si>
    <t>GAGAN MAM,SARITA MAM</t>
  </si>
  <si>
    <t>Network related disruptions, Lack of physical interaction and personal touch ‘, Students are sometimes less involved/engaged (leave the class in between)</t>
  </si>
  <si>
    <t>yadav.priyanka.yadav001@gmail.com</t>
  </si>
  <si>
    <t>Priyanka</t>
  </si>
  <si>
    <t>21/0056</t>
  </si>
  <si>
    <t>Haryana</t>
  </si>
  <si>
    <t>MD school</t>
  </si>
  <si>
    <t>Dr gagan , Sarita sobti</t>
  </si>
  <si>
    <t>Students are sometimes less involved/engaged (leave the class in between)</t>
  </si>
  <si>
    <t>Better communication skills</t>
  </si>
  <si>
    <t>khanshaleha088@gmail.com</t>
  </si>
  <si>
    <t>Shaleha nigar</t>
  </si>
  <si>
    <t>21/0385</t>
  </si>
  <si>
    <t>Bihar</t>
  </si>
  <si>
    <t>10</t>
  </si>
  <si>
    <t>Ganga mam /Sarita sobhi mam</t>
  </si>
  <si>
    <t xml:space="preserve">Doing yoga </t>
  </si>
  <si>
    <t>msg2sobha@gmail.com</t>
  </si>
  <si>
    <t>Sobha Kushwaha</t>
  </si>
  <si>
    <t>21/0895</t>
  </si>
  <si>
    <t>Govt. Girls sr. Sec. School vill</t>
  </si>
  <si>
    <t>Dr.gagan bakolia ,ms.sarita sobti</t>
  </si>
  <si>
    <t>Easy access to online study material</t>
  </si>
  <si>
    <t xml:space="preserve">Apne aap ko bussy rakh kar </t>
  </si>
  <si>
    <t>First Dose</t>
  </si>
  <si>
    <t>Sarita sobti mam and gagan bakolia mam</t>
  </si>
  <si>
    <t>Time saved in travelling</t>
  </si>
  <si>
    <t>Ganga mam/Sarita sobti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</si>
</sst>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d/yyyy\ h:mm:ss"/>
  </numFmts>
  <fonts count="2" x14ac:knownFonts="1">
    <font>
      <sz val="10"/>
      <color rgb="FF000000"/>
      <name val="Arial"/>
    </font>
    <font>
      <sz val="10"/>
      <color theme="1"/>
      <name val="Arial"/>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applyFont="1" applyAlignment="1"/>
    <xf numFmtId="0" fontId="1" fillId="0" borderId="0" xfId="0" applyFont="1"/>
    <xf numFmtId="164" fontId="1" fillId="0" borderId="0" xfId="0" applyNumberFormat="1" applyFont="1"/>
    <xf numFmtId="3" fontId="1"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I32"/>
  <sheetViews>
    <sheetView tabSelected="1" topLeftCell="A13" workbookViewId="0">
      <selection activeCell="G33" sqref="G33"/>
    </sheetView>
  </sheetViews>
  <sheetFormatPr defaultColWidth="14.453125" defaultRowHeight="15.75" customHeight="1" x14ac:dyDescent="0.25"/>
  <sheetData>
    <row r="1" spans="1:35" ht="15.75" customHeight="1" x14ac:dyDescent="0.25">
      <c r="A1" s="1" t="str">
        <f ca="1">IFERROR(__xludf.DUMMYFUNCTION("query(Sheet19!A:AI, "" select * where J contains 'Gagan'  "" )
"),"Timestamp")</f>
        <v>Timestamp</v>
      </c>
      <c r="B1" s="1" t="str">
        <f ca="1">IFERROR(__xludf.DUMMYFUNCTION("""COMPUTED_VALUE"""),"Email Address")</f>
        <v>Email Address</v>
      </c>
      <c r="C1" s="1" t="str">
        <f ca="1">IFERROR(__xludf.DUMMYFUNCTION("""COMPUTED_VALUE"""),"Name")</f>
        <v>Name</v>
      </c>
      <c r="D1" s="1" t="str">
        <f ca="1">IFERROR(__xludf.DUMMYFUNCTION("""COMPUTED_VALUE"""),"Course")</f>
        <v>Course</v>
      </c>
      <c r="E1" s="1" t="str">
        <f ca="1">IFERROR(__xludf.DUMMYFUNCTION("""COMPUTED_VALUE"""),"College Roll No.")</f>
        <v>College Roll No.</v>
      </c>
      <c r="F1" s="1" t="str">
        <f ca="1">IFERROR(__xludf.DUMMYFUNCTION("""COMPUTED_VALUE"""),"Mobile Number")</f>
        <v>Mobile Number</v>
      </c>
      <c r="G1" s="1" t="str">
        <f ca="1">IFERROR(__xludf.DUMMYFUNCTION("""COMPUTED_VALUE"""),"Which City / State you belong to ?")</f>
        <v>Which City / State you belong to ?</v>
      </c>
      <c r="H1" s="1" t="str">
        <f ca="1">IFERROR(__xludf.DUMMYFUNCTION("""COMPUTED_VALUE"""),"Name of the school from which you passed out +2 class")</f>
        <v>Name of the school from which you passed out +2 class</v>
      </c>
      <c r="I1" s="1" t="str">
        <f ca="1">IFERROR(__xludf.DUMMYFUNCTION("""COMPUTED_VALUE"""),"Are you able to socialize via technology with your classmates or seniors  ?")</f>
        <v>Are you able to socialize via technology with your classmates or seniors  ?</v>
      </c>
      <c r="J1" s="1" t="str">
        <f ca="1">IFERROR(__xludf.DUMMYFUNCTION("""COMPUTED_VALUE"""),"Name of Mentor")</f>
        <v>Name of Mentor</v>
      </c>
      <c r="K1" s="1" t="str">
        <f ca="1">IFERROR(__xludf.DUMMYFUNCTION("""COMPUTED_VALUE"""),"Q1 On an average how many hours per day you have been spending online after taking admission in college ?")</f>
        <v>Q1 On an average how many hours per day you have been spending online after taking admission in college ?</v>
      </c>
      <c r="L1" s="1" t="str">
        <f ca="1">IFERROR(__xludf.DUMMYFUNCTION("""COMPUTED_VALUE"""),"Q2 What advantages you have observed with the online teaching mode in terms of the learning process?")</f>
        <v>Q2 What advantages you have observed with the online teaching mode in terms of the learning process?</v>
      </c>
      <c r="M1" s="1" t="str">
        <f ca="1">IFERROR(__xludf.DUMMYFUNCTION("""COMPUTED_VALUE"""),"Q3 What limitations you have felt with respect to the online mode in terms of learning process?")</f>
        <v>Q3 What limitations you have felt with respect to the online mode in terms of learning process?</v>
      </c>
      <c r="N1" s="1" t="str">
        <f ca="1">IFERROR(__xludf.DUMMYFUNCTION("""COMPUTED_VALUE"""),"Q4 On scale of 1-10, what is the level of satisfaction with the online learning process?   ( 1 being least and 10 being highest) ")</f>
        <v xml:space="preserve">Q4 On scale of 1-10, what is the level of satisfaction with the online learning process?   ( 1 being least and 10 being highest) </v>
      </c>
      <c r="O1" s="1" t="str">
        <f ca="1">IFERROR(__xludf.DUMMYFUNCTION("""COMPUTED_VALUE"""),"Q5 Given an option, which teaching mode you will prefer")</f>
        <v>Q5 Given an option, which teaching mode you will prefer</v>
      </c>
      <c r="P1" s="1" t="str">
        <f ca="1">IFERROR(__xludf.DUMMYFUNCTION("""COMPUTED_VALUE"""),"Q6 Your experience with online classes")</f>
        <v>Q6 Your experience with online classes</v>
      </c>
      <c r="Q1" s="1" t="str">
        <f ca="1">IFERROR(__xludf.DUMMYFUNCTION("""COMPUTED_VALUE"""),"Q7 Do you have access to individual device for attending online classes?")</f>
        <v>Q7 Do you have access to individual device for attending online classes?</v>
      </c>
      <c r="R1" s="1" t="str">
        <f ca="1">IFERROR(__xludf.DUMMYFUNCTION("""COMPUTED_VALUE"""),"Q8 Is your family supporting you by giving time and space for attending classes?")</f>
        <v>Q8 Is your family supporting you by giving time and space for attending classes?</v>
      </c>
      <c r="S1" s="1" t="str">
        <f ca="1">IFERROR(__xludf.DUMMYFUNCTION("""COMPUTED_VALUE"""),"Q9 Are you aware of online webinar or activities organized by your department/ college from time to time? ")</f>
        <v xml:space="preserve">Q9 Are you aware of online webinar or activities organized by your department/ college from time to time? </v>
      </c>
      <c r="T1" s="1" t="str">
        <f ca="1">IFERROR(__xludf.DUMMYFUNCTION("""COMPUTED_VALUE"""),"Q10 Have you participated in any online event organized by department/college?")</f>
        <v>Q10 Have you participated in any online event organized by department/college?</v>
      </c>
      <c r="U1" s="1" t="str">
        <f ca="1">IFERROR(__xludf.DUMMYFUNCTION("""COMPUTED_VALUE"""),"Q11 If college reopens are you prepared to attend college in physical mode ?")</f>
        <v>Q11 If college reopens are you prepared to attend college in physical mode ?</v>
      </c>
      <c r="V1" s="1" t="str">
        <f ca="1">IFERROR(__xludf.DUMMYFUNCTION("""COMPUTED_VALUE"""),"Q12 Given a choice between offline and online exam which mode would you prefer ?")</f>
        <v>Q12 Given a choice between offline and online exam which mode would you prefer ?</v>
      </c>
      <c r="W1" s="1" t="str">
        <f ca="1">IFERROR(__xludf.DUMMYFUNCTION("""COMPUTED_VALUE"""),"Q13 Are you enrolled in any other extra course apart from normal curriculum?")</f>
        <v>Q13 Are you enrolled in any other extra course apart from normal curriculum?</v>
      </c>
      <c r="X1" s="1" t="str">
        <f ca="1">IFERROR(__xludf.DUMMYFUNCTION("""COMPUTED_VALUE"""),"Q14 Are you aware of the patterns of your course transactions and the plan for assessment for each semester?")</f>
        <v>Q14 Are you aware of the patterns of your course transactions and the plan for assessment for each semester?</v>
      </c>
      <c r="Y1" s="1" t="str">
        <f ca="1">IFERROR(__xludf.DUMMYFUNCTION("""COMPUTED_VALUE"""),"Q15 Is the syllabus and assessment plan of each paper shared with you by your teacher ?")</f>
        <v>Q15 Is the syllabus and assessment plan of each paper shared with you by your teacher ?</v>
      </c>
      <c r="Z1" s="1" t="str">
        <f ca="1">IFERROR(__xludf.DUMMYFUNCTION("""COMPUTED_VALUE"""),"Q16 Do you find tutorials / practicals are helpful and provide opportunities / platform for discussing assignments, clarifying doubts and sharing of additional resources and information? ")</f>
        <v xml:space="preserve">Q16 Do you find tutorials / practicals are helpful and provide opportunities / platform for discussing assignments, clarifying doubts and sharing of additional resources and information? </v>
      </c>
      <c r="AA1" s="1" t="str">
        <f ca="1">IFERROR(__xludf.DUMMYFUNCTION("""COMPUTED_VALUE"""),"Q17 Are you aware of variety of co curricular activities available in the institution?")</f>
        <v>Q17 Are you aware of variety of co curricular activities available in the institution?</v>
      </c>
      <c r="AB1" s="1" t="str">
        <f ca="1">IFERROR(__xludf.DUMMYFUNCTION("""COMPUTED_VALUE"""),"Q18 Do you require any help/support from college for the holistic development of your personality? If yes then please specify. ")</f>
        <v xml:space="preserve">Q18 Do you require any help/support from college for the holistic development of your personality? If yes then please specify. </v>
      </c>
      <c r="AC1" s="1" t="str">
        <f ca="1">IFERROR(__xludf.DUMMYFUNCTION("""COMPUTED_VALUE"""),"Q19 Have you ever felt a need for counseling or guidance in personal or academic matters ?")</f>
        <v>Q19 Have you ever felt a need for counseling or guidance in personal or academic matters ?</v>
      </c>
      <c r="AD1" s="1" t="str">
        <f ca="1">IFERROR(__xludf.DUMMYFUNCTION("""COMPUTED_VALUE"""),"Q20  Experiences of stress related to coronavirus pandemic:")</f>
        <v>Q20  Experiences of stress related to coronavirus pandemic:</v>
      </c>
      <c r="AE1" s="1" t="str">
        <f ca="1">IFERROR(__xludf.DUMMYFUNCTION("""COMPUTED_VALUE"""),"Q21 What corrective measures are you taking to deal with stress ? ")</f>
        <v xml:space="preserve">Q21 What corrective measures are you taking to deal with stress ? </v>
      </c>
      <c r="AF1" s="1" t="str">
        <f ca="1">IFERROR(__xludf.DUMMYFUNCTION("""COMPUTED_VALUE"""),"Q22 Stress and discord in the family")</f>
        <v>Q22 Stress and discord in the family</v>
      </c>
      <c r="AG1" s="1" t="str">
        <f ca="1">IFERROR(__xludf.DUMMYFUNCTION("""COMPUTED_VALUE"""),"Q23 Personal diagnosis of coronavirus")</f>
        <v>Q23 Personal diagnosis of coronavirus</v>
      </c>
      <c r="AH1" s="1" t="str">
        <f ca="1">IFERROR(__xludf.DUMMYFUNCTION("""COMPUTED_VALUE"""),"Q24 Have you taken vaccination against Covid?")</f>
        <v>Q24 Have you taken vaccination against Covid?</v>
      </c>
      <c r="AI1" s="1" t="str">
        <f ca="1">IFERROR(__xludf.DUMMYFUNCTION("""COMPUTED_VALUE"""),"Q25 Are you aware of different add on courses that are offered by our institution?")</f>
        <v>Q25 Are you aware of different add on courses that are offered by our institution?</v>
      </c>
    </row>
    <row r="2" spans="1:35" ht="15.75" customHeight="1" x14ac:dyDescent="0.25">
      <c r="A2" s="2">
        <f ca="1">IFERROR(__xludf.DUMMYFUNCTION("""COMPUTED_VALUE"""),44580.5113329861)</f>
        <v>44580.511332986098</v>
      </c>
      <c r="B2" s="1" t="str">
        <f ca="1">IFERROR(__xludf.DUMMYFUNCTION("""COMPUTED_VALUE"""),"aditibharti941@gmail.com")</f>
        <v>aditibharti941@gmail.com</v>
      </c>
      <c r="C2" s="1" t="str">
        <f ca="1">IFERROR(__xludf.DUMMYFUNCTION("""COMPUTED_VALUE"""),"Aditi Bharti")</f>
        <v>Aditi Bharti</v>
      </c>
      <c r="D2" s="1" t="str">
        <f ca="1">IFERROR(__xludf.DUMMYFUNCTION("""COMPUTED_VALUE"""),"B.A (P)")</f>
        <v>B.A (P)</v>
      </c>
      <c r="E2" s="1" t="str">
        <f ca="1">IFERROR(__xludf.DUMMYFUNCTION("""COMPUTED_VALUE"""),"21/0634")</f>
        <v>21/0634</v>
      </c>
      <c r="F2" s="3"/>
      <c r="G2" s="1" t="str">
        <f ca="1">IFERROR(__xludf.DUMMYFUNCTION("""COMPUTED_VALUE"""),"West delhi")</f>
        <v>West delhi</v>
      </c>
      <c r="H2" s="1" t="str">
        <f ca="1">IFERROR(__xludf.DUMMYFUNCTION("""COMPUTED_VALUE"""),"Sarvodaya Kanya vidyalaya, Ramesh Nagar")</f>
        <v>Sarvodaya Kanya vidyalaya, Ramesh Nagar</v>
      </c>
      <c r="I2" s="1" t="str">
        <f ca="1">IFERROR(__xludf.DUMMYFUNCTION("""COMPUTED_VALUE"""),"Yes")</f>
        <v>Yes</v>
      </c>
      <c r="J2" s="1" t="str">
        <f ca="1">IFERROR(__xludf.DUMMYFUNCTION("""COMPUTED_VALUE"""),"Dr. Gagan Bakolia ")</f>
        <v xml:space="preserve">Dr. Gagan Bakolia </v>
      </c>
      <c r="K2" s="1" t="str">
        <f ca="1">IFERROR(__xludf.DUMMYFUNCTION("""COMPUTED_VALUE"""),"3-4 hours")</f>
        <v>3-4 hours</v>
      </c>
      <c r="L2" s="1" t="str">
        <f ca="1">IFERROR(__xludf.DUMMYFUNCTION("""COMPUTED_VALUE"""),"Time saved in travelling")</f>
        <v>Time saved in travelling</v>
      </c>
      <c r="M2" s="1" t="str">
        <f ca="1">IFERROR(__xludf.DUMMYFUNCTION("""COMPUTED_VALUE"""),"Network related disruptions, Lack of physical interaction and personal touch ‘")</f>
        <v>Network related disruptions, Lack of physical interaction and personal touch ‘</v>
      </c>
      <c r="N2" s="1">
        <f ca="1">IFERROR(__xludf.DUMMYFUNCTION("""COMPUTED_VALUE"""),5)</f>
        <v>5</v>
      </c>
      <c r="O2" s="1" t="str">
        <f ca="1">IFERROR(__xludf.DUMMYFUNCTION("""COMPUTED_VALUE"""),"Blended Learning (both)")</f>
        <v>Blended Learning (both)</v>
      </c>
      <c r="P2" s="1" t="str">
        <f ca="1">IFERROR(__xludf.DUMMYFUNCTION("""COMPUTED_VALUE"""),"Satisfactory")</f>
        <v>Satisfactory</v>
      </c>
      <c r="Q2" s="1" t="str">
        <f ca="1">IFERROR(__xludf.DUMMYFUNCTION("""COMPUTED_VALUE"""),"Yes")</f>
        <v>Yes</v>
      </c>
      <c r="R2" s="1" t="str">
        <f ca="1">IFERROR(__xludf.DUMMYFUNCTION("""COMPUTED_VALUE"""),"Yes")</f>
        <v>Yes</v>
      </c>
      <c r="S2" s="1" t="str">
        <f ca="1">IFERROR(__xludf.DUMMYFUNCTION("""COMPUTED_VALUE"""),"Yes")</f>
        <v>Yes</v>
      </c>
      <c r="T2" s="1" t="str">
        <f ca="1">IFERROR(__xludf.DUMMYFUNCTION("""COMPUTED_VALUE"""),"Yes")</f>
        <v>Yes</v>
      </c>
      <c r="U2" s="1" t="str">
        <f ca="1">IFERROR(__xludf.DUMMYFUNCTION("""COMPUTED_VALUE"""),"Yes")</f>
        <v>Yes</v>
      </c>
      <c r="V2" s="1" t="str">
        <f ca="1">IFERROR(__xludf.DUMMYFUNCTION("""COMPUTED_VALUE"""),"Online")</f>
        <v>Online</v>
      </c>
      <c r="W2" s="1" t="str">
        <f ca="1">IFERROR(__xludf.DUMMYFUNCTION("""COMPUTED_VALUE"""),"No")</f>
        <v>No</v>
      </c>
      <c r="X2" s="1" t="str">
        <f ca="1">IFERROR(__xludf.DUMMYFUNCTION("""COMPUTED_VALUE"""),"Yes")</f>
        <v>Yes</v>
      </c>
      <c r="Y2" s="1" t="str">
        <f ca="1">IFERROR(__xludf.DUMMYFUNCTION("""COMPUTED_VALUE"""),"Yes")</f>
        <v>Yes</v>
      </c>
      <c r="Z2" s="1" t="str">
        <f ca="1">IFERROR(__xludf.DUMMYFUNCTION("""COMPUTED_VALUE"""),"Yes")</f>
        <v>Yes</v>
      </c>
      <c r="AA2" s="1" t="str">
        <f ca="1">IFERROR(__xludf.DUMMYFUNCTION("""COMPUTED_VALUE"""),"Yes")</f>
        <v>Yes</v>
      </c>
      <c r="AB2" s="1" t="str">
        <f ca="1">IFERROR(__xludf.DUMMYFUNCTION("""COMPUTED_VALUE"""),"No ")</f>
        <v xml:space="preserve">No </v>
      </c>
      <c r="AC2" s="1" t="str">
        <f ca="1">IFERROR(__xludf.DUMMYFUNCTION("""COMPUTED_VALUE"""),"Yes")</f>
        <v>Yes</v>
      </c>
      <c r="AD2" s="1" t="str">
        <f ca="1">IFERROR(__xludf.DUMMYFUNCTION("""COMPUTED_VALUE"""),"None")</f>
        <v>None</v>
      </c>
      <c r="AE2" s="1"/>
      <c r="AF2" s="1" t="str">
        <f ca="1">IFERROR(__xludf.DUMMYFUNCTION("""COMPUTED_VALUE"""),"Mild: Family members ocassionally short-tempered with one another;no physical violence.")</f>
        <v>Mild: Family members ocassionally short-tempered with one another;no physical violence.</v>
      </c>
      <c r="AG2" s="1" t="str">
        <f ca="1">IFERROR(__xludf.DUMMYFUNCTION("""COMPUTED_VALUE"""),"None")</f>
        <v>None</v>
      </c>
      <c r="AH2" s="1" t="str">
        <f ca="1">IFERROR(__xludf.DUMMYFUNCTION("""COMPUTED_VALUE"""),"First Dose")</f>
        <v>First Dose</v>
      </c>
      <c r="AI2" s="1" t="str">
        <f ca="1">IFERROR(__xludf.DUMMYFUNCTION("""COMPUTED_VALUE"""),"Yes")</f>
        <v>Yes</v>
      </c>
    </row>
    <row r="3" spans="1:35" ht="15.75" customHeight="1" x14ac:dyDescent="0.25">
      <c r="A3" s="2">
        <f ca="1">IFERROR(__xludf.DUMMYFUNCTION("""COMPUTED_VALUE"""),44580.5145835995)</f>
        <v>44580.514583599499</v>
      </c>
      <c r="B3" s="1" t="str">
        <f ca="1">IFERROR(__xludf.DUMMYFUNCTION("""COMPUTED_VALUE"""),"supriyadathik12e@gmail.com")</f>
        <v>supriyadathik12e@gmail.com</v>
      </c>
      <c r="C3" s="1" t="str">
        <f ca="1">IFERROR(__xludf.DUMMYFUNCTION("""COMPUTED_VALUE"""),"Supriya dathik")</f>
        <v>Supriya dathik</v>
      </c>
      <c r="D3" s="1" t="str">
        <f ca="1">IFERROR(__xludf.DUMMYFUNCTION("""COMPUTED_VALUE"""),"B.A (P)")</f>
        <v>B.A (P)</v>
      </c>
      <c r="E3" s="1" t="str">
        <f ca="1">IFERROR(__xludf.DUMMYFUNCTION("""COMPUTED_VALUE"""),"21/0869")</f>
        <v>21/0869</v>
      </c>
      <c r="F3" s="3">
        <f ca="1">IFERROR(__xludf.DUMMYFUNCTION("""COMPUTED_VALUE"""),9211788154)</f>
        <v>9211788154</v>
      </c>
      <c r="G3" s="1" t="str">
        <f ca="1">IFERROR(__xludf.DUMMYFUNCTION("""COMPUTED_VALUE"""),"Delhi")</f>
        <v>Delhi</v>
      </c>
      <c r="H3" s="1" t="str">
        <f ca="1">IFERROR(__xludf.DUMMYFUNCTION("""COMPUTED_VALUE"""),"Laxman public school")</f>
        <v>Laxman public school</v>
      </c>
      <c r="I3" s="1" t="str">
        <f ca="1">IFERROR(__xludf.DUMMYFUNCTION("""COMPUTED_VALUE"""),"No")</f>
        <v>No</v>
      </c>
      <c r="J3" s="1" t="str">
        <f ca="1">IFERROR(__xludf.DUMMYFUNCTION("""COMPUTED_VALUE"""),"Gagan")</f>
        <v>Gagan</v>
      </c>
      <c r="K3" s="1" t="str">
        <f ca="1">IFERROR(__xludf.DUMMYFUNCTION("""COMPUTED_VALUE"""),"4-5 hours")</f>
        <v>4-5 hours</v>
      </c>
      <c r="L3" s="1" t="str">
        <f ca="1">IFERROR(__xludf.DUMMYFUNCTION("""COMPUTED_VALUE"""),"Time saved in travelling")</f>
        <v>Time saved in travelling</v>
      </c>
      <c r="M3" s="1" t="str">
        <f ca="1">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3" s="1">
        <f ca="1">IFERROR(__xludf.DUMMYFUNCTION("""COMPUTED_VALUE"""),3)</f>
        <v>3</v>
      </c>
      <c r="O3" s="1" t="str">
        <f ca="1">IFERROR(__xludf.DUMMYFUNCTION("""COMPUTED_VALUE"""),"Blended Learning (both)")</f>
        <v>Blended Learning (both)</v>
      </c>
      <c r="P3" s="1" t="str">
        <f ca="1">IFERROR(__xludf.DUMMYFUNCTION("""COMPUTED_VALUE"""),"Compulsion due to pandemic")</f>
        <v>Compulsion due to pandemic</v>
      </c>
      <c r="Q3" s="1" t="str">
        <f ca="1">IFERROR(__xludf.DUMMYFUNCTION("""COMPUTED_VALUE"""),"No")</f>
        <v>No</v>
      </c>
      <c r="R3" s="1" t="str">
        <f ca="1">IFERROR(__xludf.DUMMYFUNCTION("""COMPUTED_VALUE"""),"Yes")</f>
        <v>Yes</v>
      </c>
      <c r="S3" s="1" t="str">
        <f ca="1">IFERROR(__xludf.DUMMYFUNCTION("""COMPUTED_VALUE"""),"Yes")</f>
        <v>Yes</v>
      </c>
      <c r="T3" s="1" t="str">
        <f ca="1">IFERROR(__xludf.DUMMYFUNCTION("""COMPUTED_VALUE"""),"No")</f>
        <v>No</v>
      </c>
      <c r="U3" s="1" t="str">
        <f ca="1">IFERROR(__xludf.DUMMYFUNCTION("""COMPUTED_VALUE"""),"Yes")</f>
        <v>Yes</v>
      </c>
      <c r="V3" s="1" t="str">
        <f ca="1">IFERROR(__xludf.DUMMYFUNCTION("""COMPUTED_VALUE"""),"Offline")</f>
        <v>Offline</v>
      </c>
      <c r="W3" s="1" t="str">
        <f ca="1">IFERROR(__xludf.DUMMYFUNCTION("""COMPUTED_VALUE"""),"No")</f>
        <v>No</v>
      </c>
      <c r="X3" s="1" t="str">
        <f ca="1">IFERROR(__xludf.DUMMYFUNCTION("""COMPUTED_VALUE"""),"No")</f>
        <v>No</v>
      </c>
      <c r="Y3" s="1" t="str">
        <f ca="1">IFERROR(__xludf.DUMMYFUNCTION("""COMPUTED_VALUE"""),"Yes")</f>
        <v>Yes</v>
      </c>
      <c r="Z3" s="1" t="str">
        <f ca="1">IFERROR(__xludf.DUMMYFUNCTION("""COMPUTED_VALUE"""),"Yes")</f>
        <v>Yes</v>
      </c>
      <c r="AA3" s="1" t="str">
        <f ca="1">IFERROR(__xludf.DUMMYFUNCTION("""COMPUTED_VALUE"""),"Yes")</f>
        <v>Yes</v>
      </c>
      <c r="AB3" s="1" t="str">
        <f ca="1">IFERROR(__xludf.DUMMYFUNCTION("""COMPUTED_VALUE"""),"No")</f>
        <v>No</v>
      </c>
      <c r="AC3" s="1" t="str">
        <f ca="1">IFERROR(__xludf.DUMMYFUNCTION("""COMPUTED_VALUE"""),"No")</f>
        <v>No</v>
      </c>
      <c r="AD3" s="1" t="str">
        <f ca="1">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3" s="1" t="str">
        <f ca="1">IFERROR(__xludf.DUMMYFUNCTION("""COMPUTED_VALUE"""),"Getting engaged in hobbies")</f>
        <v>Getting engaged in hobbies</v>
      </c>
      <c r="AF3" s="1" t="str">
        <f ca="1">IFERROR(__xludf.DUMMYFUNCTION("""COMPUTED_VALUE"""),"Mild: Family members ocassionally short-tempered with one another;no physical violence.")</f>
        <v>Mild: Family members ocassionally short-tempered with one another;no physical violence.</v>
      </c>
      <c r="AG3" s="1" t="str">
        <f ca="1">IFERROR(__xludf.DUMMYFUNCTION("""COMPUTED_VALUE"""),"None")</f>
        <v>None</v>
      </c>
      <c r="AH3" s="1" t="str">
        <f ca="1">IFERROR(__xludf.DUMMYFUNCTION("""COMPUTED_VALUE"""),"Second Dose")</f>
        <v>Second Dose</v>
      </c>
      <c r="AI3" s="1" t="str">
        <f ca="1">IFERROR(__xludf.DUMMYFUNCTION("""COMPUTED_VALUE"""),"Yes")</f>
        <v>Yes</v>
      </c>
    </row>
    <row r="4" spans="1:35" ht="15.75" customHeight="1" x14ac:dyDescent="0.25">
      <c r="A4" s="2">
        <f ca="1">IFERROR(__xludf.DUMMYFUNCTION("""COMPUTED_VALUE"""),44580.5168257523)</f>
        <v>44580.516825752296</v>
      </c>
      <c r="B4" s="1" t="str">
        <f ca="1">IFERROR(__xludf.DUMMYFUNCTION("""COMPUTED_VALUE"""),"diptisharma8733020@gmail.com")</f>
        <v>diptisharma8733020@gmail.com</v>
      </c>
      <c r="C4" s="1" t="str">
        <f ca="1">IFERROR(__xludf.DUMMYFUNCTION("""COMPUTED_VALUE"""),"Dipti Sharma")</f>
        <v>Dipti Sharma</v>
      </c>
      <c r="D4" s="1" t="str">
        <f ca="1">IFERROR(__xludf.DUMMYFUNCTION("""COMPUTED_VALUE"""),"B.A (P)")</f>
        <v>B.A (P)</v>
      </c>
      <c r="E4" s="1" t="str">
        <f ca="1">IFERROR(__xludf.DUMMYFUNCTION("""COMPUTED_VALUE"""),"21/1093")</f>
        <v>21/1093</v>
      </c>
      <c r="F4" s="3">
        <f ca="1">IFERROR(__xludf.DUMMYFUNCTION("""COMPUTED_VALUE"""),8882848034)</f>
        <v>8882848034</v>
      </c>
      <c r="G4" s="1" t="str">
        <f ca="1">IFERROR(__xludf.DUMMYFUNCTION("""COMPUTED_VALUE"""),"New Delhi")</f>
        <v>New Delhi</v>
      </c>
      <c r="H4" s="1" t="str">
        <f ca="1">IFERROR(__xludf.DUMMYFUNCTION("""COMPUTED_VALUE"""),"Government sarvodaya Kanya vidyalaya (1617005)")</f>
        <v>Government sarvodaya Kanya vidyalaya (1617005)</v>
      </c>
      <c r="I4" s="1" t="str">
        <f ca="1">IFERROR(__xludf.DUMMYFUNCTION("""COMPUTED_VALUE"""),"Yes")</f>
        <v>Yes</v>
      </c>
      <c r="J4" s="1" t="str">
        <f ca="1">IFERROR(__xludf.DUMMYFUNCTION("""COMPUTED_VALUE"""),"Gagan and Sarita Mam")</f>
        <v>Gagan and Sarita Mam</v>
      </c>
      <c r="K4" s="1" t="str">
        <f ca="1">IFERROR(__xludf.DUMMYFUNCTION("""COMPUTED_VALUE"""),"3-4 hours")</f>
        <v>3-4 hours</v>
      </c>
      <c r="L4" s="1" t="str">
        <f ca="1">IFERROR(__xludf.DUMMYFUNCTION("""COMPUTED_VALUE"""),"Time saved in travelling")</f>
        <v>Time saved in travelling</v>
      </c>
      <c r="M4" s="1" t="str">
        <f ca="1">IFERROR(__xludf.DUMMYFUNCTION("""COMPUTED_VALUE"""),"Network related disruptions")</f>
        <v>Network related disruptions</v>
      </c>
      <c r="N4" s="1">
        <f ca="1">IFERROR(__xludf.DUMMYFUNCTION("""COMPUTED_VALUE"""),8)</f>
        <v>8</v>
      </c>
      <c r="O4" s="1" t="str">
        <f ca="1">IFERROR(__xludf.DUMMYFUNCTION("""COMPUTED_VALUE"""),"Blended Learning (both)")</f>
        <v>Blended Learning (both)</v>
      </c>
      <c r="P4" s="1" t="str">
        <f ca="1">IFERROR(__xludf.DUMMYFUNCTION("""COMPUTED_VALUE"""),"Satisfactory")</f>
        <v>Satisfactory</v>
      </c>
      <c r="Q4" s="1" t="str">
        <f ca="1">IFERROR(__xludf.DUMMYFUNCTION("""COMPUTED_VALUE"""),"Yes")</f>
        <v>Yes</v>
      </c>
      <c r="R4" s="1" t="str">
        <f ca="1">IFERROR(__xludf.DUMMYFUNCTION("""COMPUTED_VALUE"""),"Yes")</f>
        <v>Yes</v>
      </c>
      <c r="S4" s="1" t="str">
        <f ca="1">IFERROR(__xludf.DUMMYFUNCTION("""COMPUTED_VALUE"""),"Yes")</f>
        <v>Yes</v>
      </c>
      <c r="T4" s="1" t="str">
        <f ca="1">IFERROR(__xludf.DUMMYFUNCTION("""COMPUTED_VALUE"""),"No")</f>
        <v>No</v>
      </c>
      <c r="U4" s="1" t="str">
        <f ca="1">IFERROR(__xludf.DUMMYFUNCTION("""COMPUTED_VALUE"""),"Yes")</f>
        <v>Yes</v>
      </c>
      <c r="V4" s="1" t="str">
        <f ca="1">IFERROR(__xludf.DUMMYFUNCTION("""COMPUTED_VALUE"""),"Offline")</f>
        <v>Offline</v>
      </c>
      <c r="W4" s="1" t="str">
        <f ca="1">IFERROR(__xludf.DUMMYFUNCTION("""COMPUTED_VALUE"""),"No")</f>
        <v>No</v>
      </c>
      <c r="X4" s="1" t="str">
        <f ca="1">IFERROR(__xludf.DUMMYFUNCTION("""COMPUTED_VALUE"""),"Yes")</f>
        <v>Yes</v>
      </c>
      <c r="Y4" s="1" t="str">
        <f ca="1">IFERROR(__xludf.DUMMYFUNCTION("""COMPUTED_VALUE"""),"Yes")</f>
        <v>Yes</v>
      </c>
      <c r="Z4" s="1" t="str">
        <f ca="1">IFERROR(__xludf.DUMMYFUNCTION("""COMPUTED_VALUE"""),"Yes")</f>
        <v>Yes</v>
      </c>
      <c r="AA4" s="1" t="str">
        <f ca="1">IFERROR(__xludf.DUMMYFUNCTION("""COMPUTED_VALUE"""),"Yes")</f>
        <v>Yes</v>
      </c>
      <c r="AB4" s="1" t="str">
        <f ca="1">IFERROR(__xludf.DUMMYFUNCTION("""COMPUTED_VALUE"""),"No")</f>
        <v>No</v>
      </c>
      <c r="AC4" s="1" t="str">
        <f ca="1">IFERROR(__xludf.DUMMYFUNCTION("""COMPUTED_VALUE"""),"No")</f>
        <v>No</v>
      </c>
      <c r="AD4" s="1" t="str">
        <f ca="1">IFERROR(__xludf.DUMMYFUNCTION("""COMPUTED_VALUE"""),"None")</f>
        <v>None</v>
      </c>
      <c r="AE4" s="1" t="str">
        <f ca="1">IFERROR(__xludf.DUMMYFUNCTION("""COMPUTED_VALUE"""),"Reading books, listening to music and sometimes meditation")</f>
        <v>Reading books, listening to music and sometimes meditation</v>
      </c>
      <c r="AF4" s="1" t="str">
        <f ca="1">IFERROR(__xludf.DUMMYFUNCTION("""COMPUTED_VALUE"""),"None")</f>
        <v>None</v>
      </c>
      <c r="AG4" s="1" t="str">
        <f ca="1">IFERROR(__xludf.DUMMYFUNCTION("""COMPUTED_VALUE"""),"None")</f>
        <v>None</v>
      </c>
      <c r="AH4" s="1" t="str">
        <f ca="1">IFERROR(__xludf.DUMMYFUNCTION("""COMPUTED_VALUE"""),"Second Dose")</f>
        <v>Second Dose</v>
      </c>
      <c r="AI4" s="1" t="str">
        <f ca="1">IFERROR(__xludf.DUMMYFUNCTION("""COMPUTED_VALUE"""),"Yes")</f>
        <v>Yes</v>
      </c>
    </row>
    <row r="5" spans="1:35" ht="15.75" customHeight="1" x14ac:dyDescent="0.25">
      <c r="A5" s="2">
        <f ca="1">IFERROR(__xludf.DUMMYFUNCTION("""COMPUTED_VALUE"""),44580.5192612962)</f>
        <v>44580.519261296198</v>
      </c>
      <c r="B5" s="1" t="str">
        <f ca="1">IFERROR(__xludf.DUMMYFUNCTION("""COMPUTED_VALUE"""),"Mehak_Tiwari@outlook.com")</f>
        <v>Mehak_Tiwari@outlook.com</v>
      </c>
      <c r="C5" s="1" t="str">
        <f ca="1">IFERROR(__xludf.DUMMYFUNCTION("""COMPUTED_VALUE"""),"Mehak Tiwari ")</f>
        <v xml:space="preserve">Mehak Tiwari </v>
      </c>
      <c r="D5" s="1" t="str">
        <f ca="1">IFERROR(__xludf.DUMMYFUNCTION("""COMPUTED_VALUE"""),"B.A (P)")</f>
        <v>B.A (P)</v>
      </c>
      <c r="E5" s="1" t="str">
        <f ca="1">IFERROR(__xludf.DUMMYFUNCTION("""COMPUTED_VALUE"""),"21/0348")</f>
        <v>21/0348</v>
      </c>
      <c r="F5" s="3">
        <f ca="1">IFERROR(__xludf.DUMMYFUNCTION("""COMPUTED_VALUE"""),9910166599)</f>
        <v>9910166599</v>
      </c>
      <c r="G5" s="1" t="str">
        <f ca="1">IFERROR(__xludf.DUMMYFUNCTION("""COMPUTED_VALUE"""),"Noida, Uttar Pradesh")</f>
        <v>Noida, Uttar Pradesh</v>
      </c>
      <c r="H5" s="1" t="str">
        <f ca="1">IFERROR(__xludf.DUMMYFUNCTION("""COMPUTED_VALUE"""),"Bal bharati Public School, Noida")</f>
        <v>Bal bharati Public School, Noida</v>
      </c>
      <c r="I5" s="1" t="str">
        <f ca="1">IFERROR(__xludf.DUMMYFUNCTION("""COMPUTED_VALUE"""),"Yes")</f>
        <v>Yes</v>
      </c>
      <c r="J5" s="1" t="str">
        <f ca="1">IFERROR(__xludf.DUMMYFUNCTION("""COMPUTED_VALUE"""),"Dr. Gagan Bakolia and Sarita sobti")</f>
        <v>Dr. Gagan Bakolia and Sarita sobti</v>
      </c>
      <c r="K5" s="1" t="str">
        <f ca="1">IFERROR(__xludf.DUMMYFUNCTION("""COMPUTED_VALUE"""),"5-6 hours")</f>
        <v>5-6 hours</v>
      </c>
      <c r="L5" s="1" t="str">
        <f ca="1">IFERROR(__xludf.DUMMYFUNCTION("""COMPUTED_VALUE"""),"Convenience to outstation students")</f>
        <v>Convenience to outstation students</v>
      </c>
      <c r="M5" s="1" t="str">
        <f ca="1">IFERROR(__xludf.DUMMYFUNCTION("""COMPUTED_VALUE"""),"Network related disruptions, Lack of physical interaction and personal touch ‘, Students are sometimes less involved/engaged (leave the class in between), Study material issues as well")</f>
        <v>Network related disruptions, Lack of physical interaction and personal touch ‘, Students are sometimes less involved/engaged (leave the class in between), Study material issues as well</v>
      </c>
      <c r="N5" s="1">
        <f ca="1">IFERROR(__xludf.DUMMYFUNCTION("""COMPUTED_VALUE"""),7)</f>
        <v>7</v>
      </c>
      <c r="O5" s="1" t="str">
        <f ca="1">IFERROR(__xludf.DUMMYFUNCTION("""COMPUTED_VALUE"""),"Blended Learning (both)")</f>
        <v>Blended Learning (both)</v>
      </c>
      <c r="P5" s="1" t="str">
        <f ca="1">IFERROR(__xludf.DUMMYFUNCTION("""COMPUTED_VALUE"""),"Compulsion due to pandemic")</f>
        <v>Compulsion due to pandemic</v>
      </c>
      <c r="Q5" s="1" t="str">
        <f ca="1">IFERROR(__xludf.DUMMYFUNCTION("""COMPUTED_VALUE"""),"No")</f>
        <v>No</v>
      </c>
      <c r="R5" s="1" t="str">
        <f ca="1">IFERROR(__xludf.DUMMYFUNCTION("""COMPUTED_VALUE"""),"Yes")</f>
        <v>Yes</v>
      </c>
      <c r="S5" s="1" t="str">
        <f ca="1">IFERROR(__xludf.DUMMYFUNCTION("""COMPUTED_VALUE"""),"Yes")</f>
        <v>Yes</v>
      </c>
      <c r="T5" s="1" t="str">
        <f ca="1">IFERROR(__xludf.DUMMYFUNCTION("""COMPUTED_VALUE"""),"Yes")</f>
        <v>Yes</v>
      </c>
      <c r="U5" s="1" t="str">
        <f ca="1">IFERROR(__xludf.DUMMYFUNCTION("""COMPUTED_VALUE"""),"Yes")</f>
        <v>Yes</v>
      </c>
      <c r="V5" s="1" t="str">
        <f ca="1">IFERROR(__xludf.DUMMYFUNCTION("""COMPUTED_VALUE"""),"Offline")</f>
        <v>Offline</v>
      </c>
      <c r="W5" s="1" t="str">
        <f ca="1">IFERROR(__xludf.DUMMYFUNCTION("""COMPUTED_VALUE"""),"Yes")</f>
        <v>Yes</v>
      </c>
      <c r="X5" s="1" t="str">
        <f ca="1">IFERROR(__xludf.DUMMYFUNCTION("""COMPUTED_VALUE"""),"No")</f>
        <v>No</v>
      </c>
      <c r="Y5" s="1" t="str">
        <f ca="1">IFERROR(__xludf.DUMMYFUNCTION("""COMPUTED_VALUE"""),"Yes")</f>
        <v>Yes</v>
      </c>
      <c r="Z5" s="1" t="str">
        <f ca="1">IFERROR(__xludf.DUMMYFUNCTION("""COMPUTED_VALUE"""),"Yes")</f>
        <v>Yes</v>
      </c>
      <c r="AA5" s="1" t="str">
        <f ca="1">IFERROR(__xludf.DUMMYFUNCTION("""COMPUTED_VALUE"""),"Yes")</f>
        <v>Yes</v>
      </c>
      <c r="AB5" s="1" t="str">
        <f ca="1">IFERROR(__xludf.DUMMYFUNCTION("""COMPUTED_VALUE"""),"The college is doing their best, the teachers and the student leaders are doing their best in involve us the freshers and first years. I hope we get more support from the teachers in different sort of programmes organised by the institutions so that we ca"&amp;"n make our college's presence on social media and other universities as well. Striving for the best in these odd times ")</f>
        <v xml:space="preserve">The college is doing their best, the teachers and the student leaders are doing their best in involve us the freshers and first years. I hope we get more support from the teachers in different sort of programmes organised by the institutions so that we can make our college's presence on social media and other universities as well. Striving for the best in these odd times </v>
      </c>
      <c r="AC5" s="1" t="str">
        <f ca="1">IFERROR(__xludf.DUMMYFUNCTION("""COMPUTED_VALUE"""),"Yes sometimes I do feel a need of guidance since I aspire for civil and defense services so due to my age and other issues somewhere feel that I have been lagged. and somewhere also feeling that I need counselling as well")</f>
        <v>Yes sometimes I do feel a need of guidance since I aspire for civil and defense services so due to my age and other issues somewhere feel that I have been lagged. and somewhere also feeling that I need counselling as well</v>
      </c>
      <c r="AD5" s="1" t="str">
        <f ca="1">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5" s="1" t="str">
        <f ca="1">IFERROR(__xludf.DUMMYFUNCTION("""COMPUTED_VALUE"""),"Measures which I'm taking here are: listening music, developing new hobbies and new courses to learn, more inclined towards social work so in order to help trying my best through social media, meditation and home workout, movies and series.")</f>
        <v>Measures which I'm taking here are: listening music, developing new hobbies and new courses to learn, more inclined towards social work so in order to help trying my best through social media, meditation and home workout, movies and series.</v>
      </c>
      <c r="AF5" s="1" t="str">
        <f ca="1">IFERROR(__xludf.DUMMYFUNCTION("""COMPUTED_VALUE"""),"Mild: Family members ocassionally short-tempered with one another;no physical violence.")</f>
        <v>Mild: Family members ocassionally short-tempered with one another;no physical violence.</v>
      </c>
      <c r="AG5" s="1" t="str">
        <f ca="1">IFERROR(__xludf.DUMMYFUNCTION("""COMPUTED_VALUE"""),"Mild: Symptoms effectively managed at home")</f>
        <v>Mild: Symptoms effectively managed at home</v>
      </c>
      <c r="AH5" s="1" t="str">
        <f ca="1">IFERROR(__xludf.DUMMYFUNCTION("""COMPUTED_VALUE"""),"Second Dose")</f>
        <v>Second Dose</v>
      </c>
      <c r="AI5" s="1" t="str">
        <f ca="1">IFERROR(__xludf.DUMMYFUNCTION("""COMPUTED_VALUE"""),"Yes")</f>
        <v>Yes</v>
      </c>
    </row>
    <row r="6" spans="1:35" ht="15.75" customHeight="1" x14ac:dyDescent="0.25">
      <c r="A6" s="2">
        <f ca="1">IFERROR(__xludf.DUMMYFUNCTION("""COMPUTED_VALUE"""),44580.5201916435)</f>
        <v>44580.520191643503</v>
      </c>
      <c r="B6" s="1" t="str">
        <f ca="1">IFERROR(__xludf.DUMMYFUNCTION("""COMPUTED_VALUE"""),"singhdiksha8883@gmail.com")</f>
        <v>singhdiksha8883@gmail.com</v>
      </c>
      <c r="C6" s="1" t="str">
        <f ca="1">IFERROR(__xludf.DUMMYFUNCTION("""COMPUTED_VALUE"""),"Diksha singh")</f>
        <v>Diksha singh</v>
      </c>
      <c r="D6" s="1" t="str">
        <f ca="1">IFERROR(__xludf.DUMMYFUNCTION("""COMPUTED_VALUE"""),"B.A (P)")</f>
        <v>B.A (P)</v>
      </c>
      <c r="E6" s="1" t="str">
        <f ca="1">IFERROR(__xludf.DUMMYFUNCTION("""COMPUTED_VALUE"""),"21/1286")</f>
        <v>21/1286</v>
      </c>
      <c r="F6" s="3">
        <f ca="1">IFERROR(__xludf.DUMMYFUNCTION("""COMPUTED_VALUE"""),9289756097)</f>
        <v>9289756097</v>
      </c>
      <c r="G6" s="1" t="str">
        <f ca="1">IFERROR(__xludf.DUMMYFUNCTION("""COMPUTED_VALUE"""),"Delhi")</f>
        <v>Delhi</v>
      </c>
      <c r="H6" s="1" t="str">
        <f ca="1">IFERROR(__xludf.DUMMYFUNCTION("""COMPUTED_VALUE"""),"S k v (janki devi)")</f>
        <v>S k v (janki devi)</v>
      </c>
      <c r="I6" s="1" t="str">
        <f ca="1">IFERROR(__xludf.DUMMYFUNCTION("""COMPUTED_VALUE"""),"Yes")</f>
        <v>Yes</v>
      </c>
      <c r="J6" s="1" t="str">
        <f ca="1">IFERROR(__xludf.DUMMYFUNCTION("""COMPUTED_VALUE"""),"Gagan mam ")</f>
        <v xml:space="preserve">Gagan mam </v>
      </c>
      <c r="K6" s="1" t="str">
        <f ca="1">IFERROR(__xludf.DUMMYFUNCTION("""COMPUTED_VALUE"""),"5-6 hours")</f>
        <v>5-6 hours</v>
      </c>
      <c r="L6" s="1" t="str">
        <f ca="1">IFERROR(__xludf.DUMMYFUNCTION("""COMPUTED_VALUE"""),"Time saved in travelling")</f>
        <v>Time saved in travelling</v>
      </c>
      <c r="M6" s="1" t="str">
        <f ca="1">IFERROR(__xludf.DUMMYFUNCTION("""COMPUTED_VALUE"""),"Lack of physical interaction and personal touch ‘")</f>
        <v>Lack of physical interaction and personal touch ‘</v>
      </c>
      <c r="N6" s="1">
        <f ca="1">IFERROR(__xludf.DUMMYFUNCTION("""COMPUTED_VALUE"""),3)</f>
        <v>3</v>
      </c>
      <c r="O6" s="1" t="str">
        <f ca="1">IFERROR(__xludf.DUMMYFUNCTION("""COMPUTED_VALUE"""),"Blended Learning (both)")</f>
        <v>Blended Learning (both)</v>
      </c>
      <c r="P6" s="1" t="str">
        <f ca="1">IFERROR(__xludf.DUMMYFUNCTION("""COMPUTED_VALUE"""),"Not Satisfactory")</f>
        <v>Not Satisfactory</v>
      </c>
      <c r="Q6" s="1" t="str">
        <f ca="1">IFERROR(__xludf.DUMMYFUNCTION("""COMPUTED_VALUE"""),"No")</f>
        <v>No</v>
      </c>
      <c r="R6" s="1" t="str">
        <f ca="1">IFERROR(__xludf.DUMMYFUNCTION("""COMPUTED_VALUE"""),"No")</f>
        <v>No</v>
      </c>
      <c r="S6" s="1" t="str">
        <f ca="1">IFERROR(__xludf.DUMMYFUNCTION("""COMPUTED_VALUE"""),"Yes")</f>
        <v>Yes</v>
      </c>
      <c r="T6" s="1" t="str">
        <f ca="1">IFERROR(__xludf.DUMMYFUNCTION("""COMPUTED_VALUE"""),"No")</f>
        <v>No</v>
      </c>
      <c r="U6" s="1" t="str">
        <f ca="1">IFERROR(__xludf.DUMMYFUNCTION("""COMPUTED_VALUE"""),"Yes")</f>
        <v>Yes</v>
      </c>
      <c r="V6" s="1" t="str">
        <f ca="1">IFERROR(__xludf.DUMMYFUNCTION("""COMPUTED_VALUE"""),"Offline")</f>
        <v>Offline</v>
      </c>
      <c r="W6" s="1" t="str">
        <f ca="1">IFERROR(__xludf.DUMMYFUNCTION("""COMPUTED_VALUE"""),"Yes")</f>
        <v>Yes</v>
      </c>
      <c r="X6" s="1" t="str">
        <f ca="1">IFERROR(__xludf.DUMMYFUNCTION("""COMPUTED_VALUE"""),"Yes")</f>
        <v>Yes</v>
      </c>
      <c r="Y6" s="1" t="str">
        <f ca="1">IFERROR(__xludf.DUMMYFUNCTION("""COMPUTED_VALUE"""),"Yes")</f>
        <v>Yes</v>
      </c>
      <c r="Z6" s="1" t="str">
        <f ca="1">IFERROR(__xludf.DUMMYFUNCTION("""COMPUTED_VALUE"""),"Yes")</f>
        <v>Yes</v>
      </c>
      <c r="AA6" s="1" t="str">
        <f ca="1">IFERROR(__xludf.DUMMYFUNCTION("""COMPUTED_VALUE"""),"No")</f>
        <v>No</v>
      </c>
      <c r="AB6" s="1" t="str">
        <f ca="1">IFERROR(__xludf.DUMMYFUNCTION("""COMPUTED_VALUE"""),"Yes")</f>
        <v>Yes</v>
      </c>
      <c r="AC6" s="1" t="str">
        <f ca="1">IFERROR(__xludf.DUMMYFUNCTION("""COMPUTED_VALUE"""),"Yes, it is must for those students ")</f>
        <v xml:space="preserve">Yes, it is must for those students </v>
      </c>
      <c r="AD6" s="1" t="str">
        <f ca="1">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6" s="1" t="str">
        <f ca="1">IFERROR(__xludf.DUMMYFUNCTION("""COMPUTED_VALUE"""),"To take rest for sometimes")</f>
        <v>To take rest for sometimes</v>
      </c>
      <c r="AF6" s="1" t="str">
        <f ca="1">IFERROR(__xludf.DUMMYFUNCTION("""COMPUTED_VALUE"""),"Severe: Family members frequently short-tempered with one another and adults in the home throwing things at one another, and/or knocking over furniture, and/or hitting and/or harming one another.")</f>
        <v>Severe: Family members frequently short-tempered with one another and adults in the home throwing things at one another, and/or knocking over furniture, and/or hitting and/or harming one another.</v>
      </c>
      <c r="AG6" s="1" t="str">
        <f ca="1">IFERROR(__xludf.DUMMYFUNCTION("""COMPUTED_VALUE"""),"Mild: Symptoms effectively managed at home")</f>
        <v>Mild: Symptoms effectively managed at home</v>
      </c>
      <c r="AH6" s="1" t="str">
        <f ca="1">IFERROR(__xludf.DUMMYFUNCTION("""COMPUTED_VALUE"""),"Second Dose")</f>
        <v>Second Dose</v>
      </c>
      <c r="AI6" s="1" t="str">
        <f ca="1">IFERROR(__xludf.DUMMYFUNCTION("""COMPUTED_VALUE"""),"Yes")</f>
        <v>Yes</v>
      </c>
    </row>
    <row r="7" spans="1:35" ht="15.75" customHeight="1" x14ac:dyDescent="0.25">
      <c r="A7" s="2">
        <f ca="1">IFERROR(__xludf.DUMMYFUNCTION("""COMPUTED_VALUE"""),44580.5236679976)</f>
        <v>44580.523667997601</v>
      </c>
      <c r="B7" s="1" t="str">
        <f ca="1">IFERROR(__xludf.DUMMYFUNCTION("""COMPUTED_VALUE"""),"diyabhasin47@gmail.com")</f>
        <v>diyabhasin47@gmail.com</v>
      </c>
      <c r="C7" s="1" t="str">
        <f ca="1">IFERROR(__xludf.DUMMYFUNCTION("""COMPUTED_VALUE"""),"Diya")</f>
        <v>Diya</v>
      </c>
      <c r="D7" s="1" t="str">
        <f ca="1">IFERROR(__xludf.DUMMYFUNCTION("""COMPUTED_VALUE"""),"B.A (P)")</f>
        <v>B.A (P)</v>
      </c>
      <c r="E7" s="1" t="str">
        <f ca="1">IFERROR(__xludf.DUMMYFUNCTION("""COMPUTED_VALUE"""),"21/0360")</f>
        <v>21/0360</v>
      </c>
      <c r="F7" s="3">
        <f ca="1">IFERROR(__xludf.DUMMYFUNCTION("""COMPUTED_VALUE"""),8572825406)</f>
        <v>8572825406</v>
      </c>
      <c r="G7" s="1" t="str">
        <f ca="1">IFERROR(__xludf.DUMMYFUNCTION("""COMPUTED_VALUE"""),"Bhadurgarh, haryana")</f>
        <v>Bhadurgarh, haryana</v>
      </c>
      <c r="H7" s="1" t="str">
        <f ca="1">IFERROR(__xludf.DUMMYFUNCTION("""COMPUTED_VALUE"""),"D. A. V Cent. Public school")</f>
        <v>D. A. V Cent. Public school</v>
      </c>
      <c r="I7" s="1" t="str">
        <f ca="1">IFERROR(__xludf.DUMMYFUNCTION("""COMPUTED_VALUE"""),"Yes")</f>
        <v>Yes</v>
      </c>
      <c r="J7" s="1" t="str">
        <f ca="1">IFERROR(__xludf.DUMMYFUNCTION("""COMPUTED_VALUE"""),"Gagan ma'am and  Sarita ma'am ")</f>
        <v xml:space="preserve">Gagan ma'am and  Sarita ma'am </v>
      </c>
      <c r="K7" s="1" t="str">
        <f ca="1">IFERROR(__xludf.DUMMYFUNCTION("""COMPUTED_VALUE"""),"More than 6 hours")</f>
        <v>More than 6 hours</v>
      </c>
      <c r="L7" s="1" t="str">
        <f ca="1">IFERROR(__xludf.DUMMYFUNCTION("""COMPUTED_VALUE"""),"Convenience to outstation students")</f>
        <v>Convenience to outstation students</v>
      </c>
      <c r="M7" s="1" t="str">
        <f ca="1">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7" s="1">
        <f ca="1">IFERROR(__xludf.DUMMYFUNCTION("""COMPUTED_VALUE"""),5)</f>
        <v>5</v>
      </c>
      <c r="O7" s="1" t="str">
        <f ca="1">IFERROR(__xludf.DUMMYFUNCTION("""COMPUTED_VALUE"""),"Offline")</f>
        <v>Offline</v>
      </c>
      <c r="P7" s="1" t="str">
        <f ca="1">IFERROR(__xludf.DUMMYFUNCTION("""COMPUTED_VALUE"""),"Compulsion due to pandemic")</f>
        <v>Compulsion due to pandemic</v>
      </c>
      <c r="Q7" s="1" t="str">
        <f ca="1">IFERROR(__xludf.DUMMYFUNCTION("""COMPUTED_VALUE"""),"Yes")</f>
        <v>Yes</v>
      </c>
      <c r="R7" s="1" t="str">
        <f ca="1">IFERROR(__xludf.DUMMYFUNCTION("""COMPUTED_VALUE"""),"No")</f>
        <v>No</v>
      </c>
      <c r="S7" s="1" t="str">
        <f ca="1">IFERROR(__xludf.DUMMYFUNCTION("""COMPUTED_VALUE"""),"Yes")</f>
        <v>Yes</v>
      </c>
      <c r="T7" s="1" t="str">
        <f ca="1">IFERROR(__xludf.DUMMYFUNCTION("""COMPUTED_VALUE"""),"Yes")</f>
        <v>Yes</v>
      </c>
      <c r="U7" s="1" t="str">
        <f ca="1">IFERROR(__xludf.DUMMYFUNCTION("""COMPUTED_VALUE"""),"Yes")</f>
        <v>Yes</v>
      </c>
      <c r="V7" s="1" t="str">
        <f ca="1">IFERROR(__xludf.DUMMYFUNCTION("""COMPUTED_VALUE"""),"Offline")</f>
        <v>Offline</v>
      </c>
      <c r="W7" s="1" t="str">
        <f ca="1">IFERROR(__xludf.DUMMYFUNCTION("""COMPUTED_VALUE"""),"No")</f>
        <v>No</v>
      </c>
      <c r="X7" s="1" t="str">
        <f ca="1">IFERROR(__xludf.DUMMYFUNCTION("""COMPUTED_VALUE"""),"No")</f>
        <v>No</v>
      </c>
      <c r="Y7" s="1" t="str">
        <f ca="1">IFERROR(__xludf.DUMMYFUNCTION("""COMPUTED_VALUE"""),"Yes")</f>
        <v>Yes</v>
      </c>
      <c r="Z7" s="1" t="str">
        <f ca="1">IFERROR(__xludf.DUMMYFUNCTION("""COMPUTED_VALUE"""),"Yes")</f>
        <v>Yes</v>
      </c>
      <c r="AA7" s="1" t="str">
        <f ca="1">IFERROR(__xludf.DUMMYFUNCTION("""COMPUTED_VALUE"""),"Yes")</f>
        <v>Yes</v>
      </c>
      <c r="AB7" s="1" t="str">
        <f ca="1">IFERROR(__xludf.DUMMYFUNCTION("""COMPUTED_VALUE"""),"No")</f>
        <v>No</v>
      </c>
      <c r="AC7" s="1" t="str">
        <f ca="1">IFERROR(__xludf.DUMMYFUNCTION("""COMPUTED_VALUE"""),"Yes, sometimes I feel because  sometimes we get some important notification about activities or any other academic related activities very late so we need some councling related to the procedure and about the notices that how can we aware about of all tho"&amp;"se things. ")</f>
        <v xml:space="preserve">Yes, sometimes I feel because  sometimes we get some important notification about activities or any other academic related activities very late so we need some councling related to the procedure and about the notices that how can we aware about of all those things. </v>
      </c>
      <c r="AD7" s="1" t="str">
        <f ca="1">IFERROR(__xludf.DUMMYFUNCTION("""COMPUTED_VALUE"""),"None")</f>
        <v>None</v>
      </c>
      <c r="AE7" s="1" t="str">
        <f ca="1">IFERROR(__xludf.DUMMYFUNCTION("""COMPUTED_VALUE"""),"Sometimes I do prefer music for stress relief.")</f>
        <v>Sometimes I do prefer music for stress relief.</v>
      </c>
      <c r="AF7" s="1" t="str">
        <f ca="1">IFERROR(__xludf.DUMMYFUNCTION("""COMPUTED_VALUE"""),"None")</f>
        <v>None</v>
      </c>
      <c r="AG7" s="1" t="str">
        <f ca="1">IFERROR(__xludf.DUMMYFUNCTION("""COMPUTED_VALUE"""),"None")</f>
        <v>None</v>
      </c>
      <c r="AH7" s="1" t="str">
        <f ca="1">IFERROR(__xludf.DUMMYFUNCTION("""COMPUTED_VALUE"""),"First Dose")</f>
        <v>First Dose</v>
      </c>
      <c r="AI7" s="1" t="str">
        <f ca="1">IFERROR(__xludf.DUMMYFUNCTION("""COMPUTED_VALUE"""),"No")</f>
        <v>No</v>
      </c>
    </row>
    <row r="8" spans="1:35" ht="15.75" customHeight="1" x14ac:dyDescent="0.25">
      <c r="A8" s="2">
        <f ca="1">IFERROR(__xludf.DUMMYFUNCTION("""COMPUTED_VALUE"""),44580.523852118)</f>
        <v>44580.523852118</v>
      </c>
      <c r="B8" s="1" t="str">
        <f ca="1">IFERROR(__xludf.DUMMYFUNCTION("""COMPUTED_VALUE"""),"panwartaniya385@gmail.com")</f>
        <v>panwartaniya385@gmail.com</v>
      </c>
      <c r="C8" s="1" t="str">
        <f ca="1">IFERROR(__xludf.DUMMYFUNCTION("""COMPUTED_VALUE"""),"Taniya")</f>
        <v>Taniya</v>
      </c>
      <c r="D8" s="1" t="str">
        <f ca="1">IFERROR(__xludf.DUMMYFUNCTION("""COMPUTED_VALUE"""),"B.A (P)")</f>
        <v>B.A (P)</v>
      </c>
      <c r="E8" s="1" t="str">
        <f ca="1">IFERROR(__xludf.DUMMYFUNCTION("""COMPUTED_VALUE"""),"21/0551")</f>
        <v>21/0551</v>
      </c>
      <c r="F8" s="3">
        <f ca="1">IFERROR(__xludf.DUMMYFUNCTION("""COMPUTED_VALUE"""),8178944674)</f>
        <v>8178944674</v>
      </c>
      <c r="G8" s="1" t="str">
        <f ca="1">IFERROR(__xludf.DUMMYFUNCTION("""COMPUTED_VALUE"""),"New Delhi")</f>
        <v>New Delhi</v>
      </c>
      <c r="H8" s="1" t="str">
        <f ca="1">IFERROR(__xludf.DUMMYFUNCTION("""COMPUTED_VALUE"""),"Sarvodaya Kanya vidhyalya school,dharampura,no.4, Najafgarh,new delhi-110043")</f>
        <v>Sarvodaya Kanya vidhyalya school,dharampura,no.4, Najafgarh,new delhi-110043</v>
      </c>
      <c r="I8" s="1" t="str">
        <f ca="1">IFERROR(__xludf.DUMMYFUNCTION("""COMPUTED_VALUE"""),"Yes")</f>
        <v>Yes</v>
      </c>
      <c r="J8" s="1" t="str">
        <f ca="1">IFERROR(__xludf.DUMMYFUNCTION("""COMPUTED_VALUE"""),"Gagan mam and sarita sobhi mam ")</f>
        <v xml:space="preserve">Gagan mam and sarita sobhi mam </v>
      </c>
      <c r="K8" s="1" t="str">
        <f ca="1">IFERROR(__xludf.DUMMYFUNCTION("""COMPUTED_VALUE"""),"5-6 hours")</f>
        <v>5-6 hours</v>
      </c>
      <c r="L8" s="1" t="str">
        <f ca="1">IFERROR(__xludf.DUMMYFUNCTION("""COMPUTED_VALUE"""),"Other")</f>
        <v>Other</v>
      </c>
      <c r="M8" s="1" t="str">
        <f ca="1">IFERROR(__xludf.DUMMYFUNCTION("""COMPUTED_VALUE"""),"Lack of physical interaction and personal touch ‘")</f>
        <v>Lack of physical interaction and personal touch ‘</v>
      </c>
      <c r="N8" s="1">
        <f ca="1">IFERROR(__xludf.DUMMYFUNCTION("""COMPUTED_VALUE"""),8)</f>
        <v>8</v>
      </c>
      <c r="O8" s="1" t="str">
        <f ca="1">IFERROR(__xludf.DUMMYFUNCTION("""COMPUTED_VALUE"""),"Blended Learning (both)")</f>
        <v>Blended Learning (both)</v>
      </c>
      <c r="P8" s="1" t="str">
        <f ca="1">IFERROR(__xludf.DUMMYFUNCTION("""COMPUTED_VALUE"""),"Compulsion due to pandemic")</f>
        <v>Compulsion due to pandemic</v>
      </c>
      <c r="Q8" s="1" t="str">
        <f ca="1">IFERROR(__xludf.DUMMYFUNCTION("""COMPUTED_VALUE"""),"Yes")</f>
        <v>Yes</v>
      </c>
      <c r="R8" s="1" t="str">
        <f ca="1">IFERROR(__xludf.DUMMYFUNCTION("""COMPUTED_VALUE"""),"Yes")</f>
        <v>Yes</v>
      </c>
      <c r="S8" s="1" t="str">
        <f ca="1">IFERROR(__xludf.DUMMYFUNCTION("""COMPUTED_VALUE"""),"Yes")</f>
        <v>Yes</v>
      </c>
      <c r="T8" s="1" t="str">
        <f ca="1">IFERROR(__xludf.DUMMYFUNCTION("""COMPUTED_VALUE"""),"No")</f>
        <v>No</v>
      </c>
      <c r="U8" s="1" t="str">
        <f ca="1">IFERROR(__xludf.DUMMYFUNCTION("""COMPUTED_VALUE"""),"Yes")</f>
        <v>Yes</v>
      </c>
      <c r="V8" s="1" t="str">
        <f ca="1">IFERROR(__xludf.DUMMYFUNCTION("""COMPUTED_VALUE"""),"Offline")</f>
        <v>Offline</v>
      </c>
      <c r="W8" s="1" t="str">
        <f ca="1">IFERROR(__xludf.DUMMYFUNCTION("""COMPUTED_VALUE"""),"No")</f>
        <v>No</v>
      </c>
      <c r="X8" s="1" t="str">
        <f ca="1">IFERROR(__xludf.DUMMYFUNCTION("""COMPUTED_VALUE"""),"Yes")</f>
        <v>Yes</v>
      </c>
      <c r="Y8" s="1" t="str">
        <f ca="1">IFERROR(__xludf.DUMMYFUNCTION("""COMPUTED_VALUE"""),"Yes")</f>
        <v>Yes</v>
      </c>
      <c r="Z8" s="1" t="str">
        <f ca="1">IFERROR(__xludf.DUMMYFUNCTION("""COMPUTED_VALUE"""),"Yes")</f>
        <v>Yes</v>
      </c>
      <c r="AA8" s="1" t="str">
        <f ca="1">IFERROR(__xludf.DUMMYFUNCTION("""COMPUTED_VALUE"""),"Yes")</f>
        <v>Yes</v>
      </c>
      <c r="AB8" s="1" t="str">
        <f ca="1">IFERROR(__xludf.DUMMYFUNCTION("""COMPUTED_VALUE"""),"Yes I need books .")</f>
        <v>Yes I need books .</v>
      </c>
      <c r="AC8" s="1" t="str">
        <f ca="1">IFERROR(__xludf.DUMMYFUNCTION("""COMPUTED_VALUE"""),"Yes ")</f>
        <v xml:space="preserve">Yes </v>
      </c>
      <c r="AD8" s="1" t="str">
        <f ca="1">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8" s="1" t="str">
        <f ca="1">IFERROR(__xludf.DUMMYFUNCTION("""COMPUTED_VALUE"""),"I used to do self study and make notes in order to overcome my stress.")</f>
        <v>I used to do self study and make notes in order to overcome my stress.</v>
      </c>
      <c r="AF8" s="1" t="str">
        <f ca="1">IFERROR(__xludf.DUMMYFUNCTION("""COMPUTED_VALUE"""),"Mild: Family members ocassionally short-tempered with one another;no physical violence.")</f>
        <v>Mild: Family members ocassionally short-tempered with one another;no physical violence.</v>
      </c>
      <c r="AG8" s="1" t="str">
        <f ca="1">IFERROR(__xludf.DUMMYFUNCTION("""COMPUTED_VALUE"""),"Mild: Symptoms effectively managed at home")</f>
        <v>Mild: Symptoms effectively managed at home</v>
      </c>
      <c r="AH8" s="1" t="str">
        <f ca="1">IFERROR(__xludf.DUMMYFUNCTION("""COMPUTED_VALUE"""),"None")</f>
        <v>None</v>
      </c>
      <c r="AI8" s="1" t="str">
        <f ca="1">IFERROR(__xludf.DUMMYFUNCTION("""COMPUTED_VALUE"""),"Yes")</f>
        <v>Yes</v>
      </c>
    </row>
    <row r="9" spans="1:35" ht="15.75" customHeight="1" x14ac:dyDescent="0.25">
      <c r="A9" s="2">
        <f ca="1">IFERROR(__xludf.DUMMYFUNCTION("""COMPUTED_VALUE"""),44580.52528103)</f>
        <v>44580.525281030001</v>
      </c>
      <c r="B9" s="1" t="str">
        <f ca="1">IFERROR(__xludf.DUMMYFUNCTION("""COMPUTED_VALUE"""),"www.nidhibaisla844@gmail.con")</f>
        <v>www.nidhibaisla844@gmail.con</v>
      </c>
      <c r="C9" s="1" t="str">
        <f ca="1">IFERROR(__xludf.DUMMYFUNCTION("""COMPUTED_VALUE"""),"Nidhi Baisla")</f>
        <v>Nidhi Baisla</v>
      </c>
      <c r="D9" s="1" t="str">
        <f ca="1">IFERROR(__xludf.DUMMYFUNCTION("""COMPUTED_VALUE"""),"B.A (P)")</f>
        <v>B.A (P)</v>
      </c>
      <c r="E9" s="1" t="str">
        <f ca="1">IFERROR(__xludf.DUMMYFUNCTION("""COMPUTED_VALUE"""),"21/1274")</f>
        <v>21/1274</v>
      </c>
      <c r="F9" s="3"/>
      <c r="G9" s="1" t="str">
        <f ca="1">IFERROR(__xludf.DUMMYFUNCTION("""COMPUTED_VALUE"""),"Greater noida")</f>
        <v>Greater noida</v>
      </c>
      <c r="H9" s="1" t="str">
        <f ca="1">IFERROR(__xludf.DUMMYFUNCTION("""COMPUTED_VALUE"""),"Bal jyoti public school ")</f>
        <v xml:space="preserve">Bal jyoti public school </v>
      </c>
      <c r="I9" s="1" t="str">
        <f ca="1">IFERROR(__xludf.DUMMYFUNCTION("""COMPUTED_VALUE"""),"No")</f>
        <v>No</v>
      </c>
      <c r="J9" s="1" t="str">
        <f ca="1">IFERROR(__xludf.DUMMYFUNCTION("""COMPUTED_VALUE"""),"Mrs.Sarita sobti and Mrs.Gagan ")</f>
        <v xml:space="preserve">Mrs.Sarita sobti and Mrs.Gagan </v>
      </c>
      <c r="K9" s="1" t="str">
        <f ca="1">IFERROR(__xludf.DUMMYFUNCTION("""COMPUTED_VALUE"""),"4-5 hours")</f>
        <v>4-5 hours</v>
      </c>
      <c r="L9" s="1" t="str">
        <f ca="1">IFERROR(__xludf.DUMMYFUNCTION("""COMPUTED_VALUE"""),"Time saved in travelling")</f>
        <v>Time saved in travelling</v>
      </c>
      <c r="M9" s="1" t="str">
        <f ca="1">IFERROR(__xludf.DUMMYFUNCTION("""COMPUTED_VALUE"""),"Lack of physical interaction and personal touch ‘")</f>
        <v>Lack of physical interaction and personal touch ‘</v>
      </c>
      <c r="N9" s="1">
        <f ca="1">IFERROR(__xludf.DUMMYFUNCTION("""COMPUTED_VALUE"""),5)</f>
        <v>5</v>
      </c>
      <c r="O9" s="1" t="str">
        <f ca="1">IFERROR(__xludf.DUMMYFUNCTION("""COMPUTED_VALUE"""),"Offline")</f>
        <v>Offline</v>
      </c>
      <c r="P9" s="1" t="str">
        <f ca="1">IFERROR(__xludf.DUMMYFUNCTION("""COMPUTED_VALUE"""),"Not Satisfactory")</f>
        <v>Not Satisfactory</v>
      </c>
      <c r="Q9" s="1" t="str">
        <f ca="1">IFERROR(__xludf.DUMMYFUNCTION("""COMPUTED_VALUE"""),"Yes")</f>
        <v>Yes</v>
      </c>
      <c r="R9" s="1" t="str">
        <f ca="1">IFERROR(__xludf.DUMMYFUNCTION("""COMPUTED_VALUE"""),"No")</f>
        <v>No</v>
      </c>
      <c r="S9" s="1" t="str">
        <f ca="1">IFERROR(__xludf.DUMMYFUNCTION("""COMPUTED_VALUE"""),"No")</f>
        <v>No</v>
      </c>
      <c r="T9" s="1" t="str">
        <f ca="1">IFERROR(__xludf.DUMMYFUNCTION("""COMPUTED_VALUE"""),"No")</f>
        <v>No</v>
      </c>
      <c r="U9" s="1" t="str">
        <f ca="1">IFERROR(__xludf.DUMMYFUNCTION("""COMPUTED_VALUE"""),"Yes")</f>
        <v>Yes</v>
      </c>
      <c r="V9" s="1" t="str">
        <f ca="1">IFERROR(__xludf.DUMMYFUNCTION("""COMPUTED_VALUE"""),"Offline")</f>
        <v>Offline</v>
      </c>
      <c r="W9" s="1" t="str">
        <f ca="1">IFERROR(__xludf.DUMMYFUNCTION("""COMPUTED_VALUE"""),"No")</f>
        <v>No</v>
      </c>
      <c r="X9" s="1" t="str">
        <f ca="1">IFERROR(__xludf.DUMMYFUNCTION("""COMPUTED_VALUE"""),"No")</f>
        <v>No</v>
      </c>
      <c r="Y9" s="1" t="str">
        <f ca="1">IFERROR(__xludf.DUMMYFUNCTION("""COMPUTED_VALUE"""),"Yes")</f>
        <v>Yes</v>
      </c>
      <c r="Z9" s="1" t="str">
        <f ca="1">IFERROR(__xludf.DUMMYFUNCTION("""COMPUTED_VALUE"""),"Yes")</f>
        <v>Yes</v>
      </c>
      <c r="AA9" s="1" t="str">
        <f ca="1">IFERROR(__xludf.DUMMYFUNCTION("""COMPUTED_VALUE"""),"No")</f>
        <v>No</v>
      </c>
      <c r="AB9" s="1" t="str">
        <f ca="1">IFERROR(__xludf.DUMMYFUNCTION("""COMPUTED_VALUE"""),"No")</f>
        <v>No</v>
      </c>
      <c r="AC9" s="1" t="str">
        <f ca="1">IFERROR(__xludf.DUMMYFUNCTION("""COMPUTED_VALUE"""),"Yes")</f>
        <v>Yes</v>
      </c>
      <c r="AD9" s="1" t="str">
        <f ca="1">IFERROR(__xludf.DUMMYFUNCTION("""COMPUTED_VALUE"""),"None")</f>
        <v>None</v>
      </c>
      <c r="AE9" s="1" t="str">
        <f ca="1">IFERROR(__xludf.DUMMYFUNCTION("""COMPUTED_VALUE"""),"None")</f>
        <v>None</v>
      </c>
      <c r="AF9" s="1" t="str">
        <f ca="1">IFERROR(__xludf.DUMMYFUNCTION("""COMPUTED_VALUE"""),"Mild: Family members ocassionally short-tempered with one another;no physical violence.")</f>
        <v>Mild: Family members ocassionally short-tempered with one another;no physical violence.</v>
      </c>
      <c r="AG9" s="1" t="str">
        <f ca="1">IFERROR(__xludf.DUMMYFUNCTION("""COMPUTED_VALUE"""),"None")</f>
        <v>None</v>
      </c>
      <c r="AH9" s="1" t="str">
        <f ca="1">IFERROR(__xludf.DUMMYFUNCTION("""COMPUTED_VALUE"""),"First Dose")</f>
        <v>First Dose</v>
      </c>
      <c r="AI9" s="1" t="str">
        <f ca="1">IFERROR(__xludf.DUMMYFUNCTION("""COMPUTED_VALUE"""),"No")</f>
        <v>No</v>
      </c>
    </row>
    <row r="10" spans="1:35" ht="15.75" customHeight="1" x14ac:dyDescent="0.25">
      <c r="A10" s="2">
        <f ca="1">IFERROR(__xludf.DUMMYFUNCTION("""COMPUTED_VALUE"""),44580.5272607176)</f>
        <v>44580.527260717601</v>
      </c>
      <c r="B10" s="1" t="str">
        <f ca="1">IFERROR(__xludf.DUMMYFUNCTION("""COMPUTED_VALUE"""),"mohinikamal656@gmail.com")</f>
        <v>mohinikamal656@gmail.com</v>
      </c>
      <c r="C10" s="1" t="str">
        <f ca="1">IFERROR(__xludf.DUMMYFUNCTION("""COMPUTED_VALUE"""),"Mohini kamal")</f>
        <v>Mohini kamal</v>
      </c>
      <c r="D10" s="1" t="str">
        <f ca="1">IFERROR(__xludf.DUMMYFUNCTION("""COMPUTED_VALUE"""),"B.A (P)")</f>
        <v>B.A (P)</v>
      </c>
      <c r="E10" s="1" t="str">
        <f ca="1">IFERROR(__xludf.DUMMYFUNCTION("""COMPUTED_VALUE"""),"21/0628")</f>
        <v>21/0628</v>
      </c>
      <c r="F10" s="3">
        <f ca="1">IFERROR(__xludf.DUMMYFUNCTION("""COMPUTED_VALUE"""),9569772585)</f>
        <v>9569772585</v>
      </c>
      <c r="G10" s="1" t="str">
        <f ca="1">IFERROR(__xludf.DUMMYFUNCTION("""COMPUTED_VALUE"""),"Uttar Pradesh")</f>
        <v>Uttar Pradesh</v>
      </c>
      <c r="H10" s="1" t="str">
        <f ca="1">IFERROR(__xludf.DUMMYFUNCTION("""COMPUTED_VALUE"""),"Jawahar Navodaya vidyalaya jalalpur nagin  Kanpur dehat")</f>
        <v>Jawahar Navodaya vidyalaya jalalpur nagin  Kanpur dehat</v>
      </c>
      <c r="I10" s="1" t="str">
        <f ca="1">IFERROR(__xludf.DUMMYFUNCTION("""COMPUTED_VALUE"""),"Yes")</f>
        <v>Yes</v>
      </c>
      <c r="J10" s="1" t="str">
        <f ca="1">IFERROR(__xludf.DUMMYFUNCTION("""COMPUTED_VALUE""")," dr. Gagan mam , sarita sobti")</f>
        <v xml:space="preserve"> dr. Gagan mam , sarita sobti</v>
      </c>
      <c r="K10" s="1" t="str">
        <f ca="1">IFERROR(__xludf.DUMMYFUNCTION("""COMPUTED_VALUE"""),"5-6 hours")</f>
        <v>5-6 hours</v>
      </c>
      <c r="L10" s="1"/>
      <c r="M10" s="1" t="str">
        <f ca="1">IFERROR(__xludf.DUMMYFUNCTION("""COMPUTED_VALUE"""),"Lack of physical interaction and personal touch ‘")</f>
        <v>Lack of physical interaction and personal touch ‘</v>
      </c>
      <c r="N10" s="1">
        <f ca="1">IFERROR(__xludf.DUMMYFUNCTION("""COMPUTED_VALUE"""),5)</f>
        <v>5</v>
      </c>
      <c r="O10" s="1" t="str">
        <f ca="1">IFERROR(__xludf.DUMMYFUNCTION("""COMPUTED_VALUE"""),"Offline")</f>
        <v>Offline</v>
      </c>
      <c r="P10" s="1" t="str">
        <f ca="1">IFERROR(__xludf.DUMMYFUNCTION("""COMPUTED_VALUE"""),"Compulsion due to pandemic")</f>
        <v>Compulsion due to pandemic</v>
      </c>
      <c r="Q10" s="1" t="str">
        <f ca="1">IFERROR(__xludf.DUMMYFUNCTION("""COMPUTED_VALUE"""),"Yes")</f>
        <v>Yes</v>
      </c>
      <c r="R10" s="1" t="str">
        <f ca="1">IFERROR(__xludf.DUMMYFUNCTION("""COMPUTED_VALUE"""),"Yes")</f>
        <v>Yes</v>
      </c>
      <c r="S10" s="1" t="str">
        <f ca="1">IFERROR(__xludf.DUMMYFUNCTION("""COMPUTED_VALUE"""),"Yes")</f>
        <v>Yes</v>
      </c>
      <c r="T10" s="1" t="str">
        <f ca="1">IFERROR(__xludf.DUMMYFUNCTION("""COMPUTED_VALUE"""),"Yes")</f>
        <v>Yes</v>
      </c>
      <c r="U10" s="1" t="str">
        <f ca="1">IFERROR(__xludf.DUMMYFUNCTION("""COMPUTED_VALUE"""),"Yes")</f>
        <v>Yes</v>
      </c>
      <c r="V10" s="1" t="str">
        <f ca="1">IFERROR(__xludf.DUMMYFUNCTION("""COMPUTED_VALUE"""),"Offline")</f>
        <v>Offline</v>
      </c>
      <c r="W10" s="1" t="str">
        <f ca="1">IFERROR(__xludf.DUMMYFUNCTION("""COMPUTED_VALUE"""),"Yes")</f>
        <v>Yes</v>
      </c>
      <c r="X10" s="1" t="str">
        <f ca="1">IFERROR(__xludf.DUMMYFUNCTION("""COMPUTED_VALUE"""),"Yes")</f>
        <v>Yes</v>
      </c>
      <c r="Y10" s="1" t="str">
        <f ca="1">IFERROR(__xludf.DUMMYFUNCTION("""COMPUTED_VALUE"""),"Yes")</f>
        <v>Yes</v>
      </c>
      <c r="Z10" s="1" t="str">
        <f ca="1">IFERROR(__xludf.DUMMYFUNCTION("""COMPUTED_VALUE"""),"Yes")</f>
        <v>Yes</v>
      </c>
      <c r="AA10" s="1" t="str">
        <f ca="1">IFERROR(__xludf.DUMMYFUNCTION("""COMPUTED_VALUE"""),"Yes")</f>
        <v>Yes</v>
      </c>
      <c r="AB10" s="1" t="str">
        <f ca="1">IFERROR(__xludf.DUMMYFUNCTION("""COMPUTED_VALUE"""),"Yes")</f>
        <v>Yes</v>
      </c>
      <c r="AC10" s="1" t="str">
        <f ca="1">IFERROR(__xludf.DUMMYFUNCTION("""COMPUTED_VALUE"""),"Yes")</f>
        <v>Yes</v>
      </c>
      <c r="AD10" s="1" t="str">
        <f ca="1">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0" s="1" t="str">
        <f ca="1">IFERROR(__xludf.DUMMYFUNCTION("""COMPUTED_VALUE"""),"No")</f>
        <v>No</v>
      </c>
      <c r="AF10" s="1" t="str">
        <f ca="1">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10" s="1" t="str">
        <f ca="1">IFERROR(__xludf.DUMMYFUNCTION("""COMPUTED_VALUE"""),"None")</f>
        <v>None</v>
      </c>
      <c r="AH10" s="1" t="str">
        <f ca="1">IFERROR(__xludf.DUMMYFUNCTION("""COMPUTED_VALUE"""),"First Dose")</f>
        <v>First Dose</v>
      </c>
      <c r="AI10" s="1" t="str">
        <f ca="1">IFERROR(__xludf.DUMMYFUNCTION("""COMPUTED_VALUE"""),"Yes")</f>
        <v>Yes</v>
      </c>
    </row>
    <row r="11" spans="1:35" ht="15.75" customHeight="1" x14ac:dyDescent="0.25">
      <c r="A11" s="2">
        <f ca="1">IFERROR(__xludf.DUMMYFUNCTION("""COMPUTED_VALUE"""),44580.5274930324)</f>
        <v>44580.527493032401</v>
      </c>
      <c r="B11" s="1" t="str">
        <f ca="1">IFERROR(__xludf.DUMMYFUNCTION("""COMPUTED_VALUE"""),"ramneet362@gmail.com")</f>
        <v>ramneet362@gmail.com</v>
      </c>
      <c r="C11" s="1" t="str">
        <f ca="1">IFERROR(__xludf.DUMMYFUNCTION("""COMPUTED_VALUE"""),"Ramneet Kaur")</f>
        <v>Ramneet Kaur</v>
      </c>
      <c r="D11" s="1" t="str">
        <f ca="1">IFERROR(__xludf.DUMMYFUNCTION("""COMPUTED_VALUE"""),"B.A (P)")</f>
        <v>B.A (P)</v>
      </c>
      <c r="E11" s="1" t="str">
        <f ca="1">IFERROR(__xludf.DUMMYFUNCTION("""COMPUTED_VALUE"""),"21/1418")</f>
        <v>21/1418</v>
      </c>
      <c r="F11" s="3">
        <f ca="1">IFERROR(__xludf.DUMMYFUNCTION("""COMPUTED_VALUE"""),8222087911)</f>
        <v>8222087911</v>
      </c>
      <c r="G11" s="1" t="str">
        <f ca="1">IFERROR(__xludf.DUMMYFUNCTION("""COMPUTED_VALUE"""),"Kurukshetra (Haryana) ")</f>
        <v xml:space="preserve">Kurukshetra (Haryana) </v>
      </c>
      <c r="H11" s="1" t="str">
        <f ca="1">IFERROR(__xludf.DUMMYFUNCTION("""COMPUTED_VALUE"""),"D. A. V Public School, Kurukshetra")</f>
        <v>D. A. V Public School, Kurukshetra</v>
      </c>
      <c r="I11" s="1" t="str">
        <f ca="1">IFERROR(__xludf.DUMMYFUNCTION("""COMPUTED_VALUE"""),"Yes")</f>
        <v>Yes</v>
      </c>
      <c r="J11" s="1" t="str">
        <f ca="1">IFERROR(__xludf.DUMMYFUNCTION("""COMPUTED_VALUE"""),"Sarita Sobati mam and Dr. Gagan Bakolia mam")</f>
        <v>Sarita Sobati mam and Dr. Gagan Bakolia mam</v>
      </c>
      <c r="K11" s="1" t="str">
        <f ca="1">IFERROR(__xludf.DUMMYFUNCTION("""COMPUTED_VALUE"""),"5-6 hours")</f>
        <v>5-6 hours</v>
      </c>
      <c r="L11" s="1" t="str">
        <f ca="1">IFERROR(__xludf.DUMMYFUNCTION("""COMPUTED_VALUE"""),"Convenience to outstation students")</f>
        <v>Convenience to outstation students</v>
      </c>
      <c r="M11" s="1" t="str">
        <f ca="1">IFERROR(__xludf.DUMMYFUNCTION("""COMPUTED_VALUE"""),"Lack of physical interaction and personal touch ‘")</f>
        <v>Lack of physical interaction and personal touch ‘</v>
      </c>
      <c r="N11" s="1">
        <f ca="1">IFERROR(__xludf.DUMMYFUNCTION("""COMPUTED_VALUE"""),4)</f>
        <v>4</v>
      </c>
      <c r="O11" s="1" t="str">
        <f ca="1">IFERROR(__xludf.DUMMYFUNCTION("""COMPUTED_VALUE"""),"Offline")</f>
        <v>Offline</v>
      </c>
      <c r="P11" s="1" t="str">
        <f ca="1">IFERROR(__xludf.DUMMYFUNCTION("""COMPUTED_VALUE"""),"Not Satisfactory")</f>
        <v>Not Satisfactory</v>
      </c>
      <c r="Q11" s="1" t="str">
        <f ca="1">IFERROR(__xludf.DUMMYFUNCTION("""COMPUTED_VALUE"""),"Yes")</f>
        <v>Yes</v>
      </c>
      <c r="R11" s="1" t="str">
        <f ca="1">IFERROR(__xludf.DUMMYFUNCTION("""COMPUTED_VALUE"""),"Yes")</f>
        <v>Yes</v>
      </c>
      <c r="S11" s="1" t="str">
        <f ca="1">IFERROR(__xludf.DUMMYFUNCTION("""COMPUTED_VALUE"""),"Yes")</f>
        <v>Yes</v>
      </c>
      <c r="T11" s="1" t="str">
        <f ca="1">IFERROR(__xludf.DUMMYFUNCTION("""COMPUTED_VALUE"""),"No")</f>
        <v>No</v>
      </c>
      <c r="U11" s="1" t="str">
        <f ca="1">IFERROR(__xludf.DUMMYFUNCTION("""COMPUTED_VALUE"""),"Yes")</f>
        <v>Yes</v>
      </c>
      <c r="V11" s="1" t="str">
        <f ca="1">IFERROR(__xludf.DUMMYFUNCTION("""COMPUTED_VALUE"""),"Online")</f>
        <v>Online</v>
      </c>
      <c r="W11" s="1" t="str">
        <f ca="1">IFERROR(__xludf.DUMMYFUNCTION("""COMPUTED_VALUE"""),"No")</f>
        <v>No</v>
      </c>
      <c r="X11" s="1" t="str">
        <f ca="1">IFERROR(__xludf.DUMMYFUNCTION("""COMPUTED_VALUE"""),"No")</f>
        <v>No</v>
      </c>
      <c r="Y11" s="1" t="str">
        <f ca="1">IFERROR(__xludf.DUMMYFUNCTION("""COMPUTED_VALUE"""),"Yes")</f>
        <v>Yes</v>
      </c>
      <c r="Z11" s="1" t="str">
        <f ca="1">IFERROR(__xludf.DUMMYFUNCTION("""COMPUTED_VALUE"""),"Yes")</f>
        <v>Yes</v>
      </c>
      <c r="AA11" s="1" t="str">
        <f ca="1">IFERROR(__xludf.DUMMYFUNCTION("""COMPUTED_VALUE"""),"Yes")</f>
        <v>Yes</v>
      </c>
      <c r="AB11" s="1" t="str">
        <f ca="1">IFERROR(__xludf.DUMMYFUNCTION("""COMPUTED_VALUE"""),"No")</f>
        <v>No</v>
      </c>
      <c r="AC11" s="1" t="str">
        <f ca="1">IFERROR(__xludf.DUMMYFUNCTION("""COMPUTED_VALUE"""),"No")</f>
        <v>No</v>
      </c>
      <c r="AD11" s="1" t="str">
        <f ca="1">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1" s="1" t="str">
        <f ca="1">IFERROR(__xludf.DUMMYFUNCTION("""COMPUTED_VALUE"""),"I practice yoga and workout daily. It helps me in keeping my mind calm. ")</f>
        <v xml:space="preserve">I practice yoga and workout daily. It helps me in keeping my mind calm. </v>
      </c>
      <c r="AF11" s="1" t="str">
        <f ca="1">IFERROR(__xludf.DUMMYFUNCTION("""COMPUTED_VALUE"""),"None")</f>
        <v>None</v>
      </c>
      <c r="AG11" s="1" t="str">
        <f ca="1">IFERROR(__xludf.DUMMYFUNCTION("""COMPUTED_VALUE"""),"None")</f>
        <v>None</v>
      </c>
      <c r="AH11" s="1" t="str">
        <f ca="1">IFERROR(__xludf.DUMMYFUNCTION("""COMPUTED_VALUE"""),"None")</f>
        <v>None</v>
      </c>
      <c r="AI11" s="1" t="str">
        <f ca="1">IFERROR(__xludf.DUMMYFUNCTION("""COMPUTED_VALUE"""),"Yes")</f>
        <v>Yes</v>
      </c>
    </row>
    <row r="12" spans="1:35" ht="15.75" customHeight="1" x14ac:dyDescent="0.25">
      <c r="A12" s="2">
        <f ca="1">IFERROR(__xludf.DUMMYFUNCTION("""COMPUTED_VALUE"""),44580.5281633449)</f>
        <v>44580.528163344898</v>
      </c>
      <c r="B12" s="1" t="str">
        <f ca="1">IFERROR(__xludf.DUMMYFUNCTION("""COMPUTED_VALUE"""),"purvimandaveria27@gmail.com")</f>
        <v>purvimandaveria27@gmail.com</v>
      </c>
      <c r="C12" s="1" t="str">
        <f ca="1">IFERROR(__xludf.DUMMYFUNCTION("""COMPUTED_VALUE"""),"PURVI MANDAVERIA")</f>
        <v>PURVI MANDAVERIA</v>
      </c>
      <c r="D12" s="1" t="str">
        <f ca="1">IFERROR(__xludf.DUMMYFUNCTION("""COMPUTED_VALUE"""),"B.A (P)")</f>
        <v>B.A (P)</v>
      </c>
      <c r="E12" s="1" t="str">
        <f ca="1">IFERROR(__xludf.DUMMYFUNCTION("""COMPUTED_VALUE"""),"0359")</f>
        <v>0359</v>
      </c>
      <c r="F12" s="3">
        <f ca="1">IFERROR(__xludf.DUMMYFUNCTION("""COMPUTED_VALUE"""),7303319046)</f>
        <v>7303319046</v>
      </c>
      <c r="G12" s="1" t="str">
        <f ca="1">IFERROR(__xludf.DUMMYFUNCTION("""COMPUTED_VALUE"""),"Delhi")</f>
        <v>Delhi</v>
      </c>
      <c r="H12" s="1" t="str">
        <f ca="1">IFERROR(__xludf.DUMMYFUNCTION("""COMPUTED_VALUE"""),"Decent public school")</f>
        <v>Decent public school</v>
      </c>
      <c r="I12" s="1" t="str">
        <f ca="1">IFERROR(__xludf.DUMMYFUNCTION("""COMPUTED_VALUE"""),"Yes")</f>
        <v>Yes</v>
      </c>
      <c r="J12" s="1" t="str">
        <f ca="1">IFERROR(__xludf.DUMMYFUNCTION("""COMPUTED_VALUE"""),"Gagan mam and Sarita Sobti mam")</f>
        <v>Gagan mam and Sarita Sobti mam</v>
      </c>
      <c r="K12" s="1" t="str">
        <f ca="1">IFERROR(__xludf.DUMMYFUNCTION("""COMPUTED_VALUE"""),"5-6 hours")</f>
        <v>5-6 hours</v>
      </c>
      <c r="L12" s="1" t="str">
        <f ca="1">IFERROR(__xludf.DUMMYFUNCTION("""COMPUTED_VALUE"""),"Convenience to outstation students, Other")</f>
        <v>Convenience to outstation students, Other</v>
      </c>
      <c r="M12" s="1" t="str">
        <f ca="1">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N12" s="1">
        <f ca="1">IFERROR(__xludf.DUMMYFUNCTION("""COMPUTED_VALUE"""),5)</f>
        <v>5</v>
      </c>
      <c r="O12" s="1" t="str">
        <f ca="1">IFERROR(__xludf.DUMMYFUNCTION("""COMPUTED_VALUE"""),"Online")</f>
        <v>Online</v>
      </c>
      <c r="P12" s="1" t="str">
        <f ca="1">IFERROR(__xludf.DUMMYFUNCTION("""COMPUTED_VALUE"""),"Compulsion due to pandemic")</f>
        <v>Compulsion due to pandemic</v>
      </c>
      <c r="Q12" s="1" t="str">
        <f ca="1">IFERROR(__xludf.DUMMYFUNCTION("""COMPUTED_VALUE"""),"Yes")</f>
        <v>Yes</v>
      </c>
      <c r="R12" s="1" t="str">
        <f ca="1">IFERROR(__xludf.DUMMYFUNCTION("""COMPUTED_VALUE"""),"Yes")</f>
        <v>Yes</v>
      </c>
      <c r="S12" s="1" t="str">
        <f ca="1">IFERROR(__xludf.DUMMYFUNCTION("""COMPUTED_VALUE"""),"Yes")</f>
        <v>Yes</v>
      </c>
      <c r="T12" s="1" t="str">
        <f ca="1">IFERROR(__xludf.DUMMYFUNCTION("""COMPUTED_VALUE"""),"Yes")</f>
        <v>Yes</v>
      </c>
      <c r="U12" s="1" t="str">
        <f ca="1">IFERROR(__xludf.DUMMYFUNCTION("""COMPUTED_VALUE"""),"Yes")</f>
        <v>Yes</v>
      </c>
      <c r="V12" s="1" t="str">
        <f ca="1">IFERROR(__xludf.DUMMYFUNCTION("""COMPUTED_VALUE"""),"Offline")</f>
        <v>Offline</v>
      </c>
      <c r="W12" s="1" t="str">
        <f ca="1">IFERROR(__xludf.DUMMYFUNCTION("""COMPUTED_VALUE"""),"No")</f>
        <v>No</v>
      </c>
      <c r="X12" s="1" t="str">
        <f ca="1">IFERROR(__xludf.DUMMYFUNCTION("""COMPUTED_VALUE"""),"No")</f>
        <v>No</v>
      </c>
      <c r="Y12" s="1" t="str">
        <f ca="1">IFERROR(__xludf.DUMMYFUNCTION("""COMPUTED_VALUE"""),"Yes")</f>
        <v>Yes</v>
      </c>
      <c r="Z12" s="1" t="str">
        <f ca="1">IFERROR(__xludf.DUMMYFUNCTION("""COMPUTED_VALUE"""),"No")</f>
        <v>No</v>
      </c>
      <c r="AA12" s="1" t="str">
        <f ca="1">IFERROR(__xludf.DUMMYFUNCTION("""COMPUTED_VALUE"""),"No")</f>
        <v>No</v>
      </c>
      <c r="AB12" s="1" t="str">
        <f ca="1">IFERROR(__xludf.DUMMYFUNCTION("""COMPUTED_VALUE"""),"Yes")</f>
        <v>Yes</v>
      </c>
      <c r="AC12" s="1" t="str">
        <f ca="1">IFERROR(__xludf.DUMMYFUNCTION("""COMPUTED_VALUE"""),"Yes ")</f>
        <v xml:space="preserve">Yes </v>
      </c>
      <c r="AD12" s="1" t="str">
        <f ca="1">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E12" s="1" t="str">
        <f ca="1">IFERROR(__xludf.DUMMYFUNCTION("""COMPUTED_VALUE"""),"May be little bit High tempered I'm")</f>
        <v>May be little bit High tempered I'm</v>
      </c>
      <c r="AF12" s="1" t="str">
        <f ca="1">IFERROR(__xludf.DUMMYFUNCTION("""COMPUTED_VALUE"""),"Severe: Family members frequently short-tempered with one another and adults in the home throwing things at one another, and/or knocking over furniture, and/or hitting and/or harming one another.")</f>
        <v>Severe: Family members frequently short-tempered with one another and adults in the home throwing things at one another, and/or knocking over furniture, and/or hitting and/or harming one another.</v>
      </c>
      <c r="AG12" s="1" t="str">
        <f ca="1">IFERROR(__xludf.DUMMYFUNCTION("""COMPUTED_VALUE"""),"None")</f>
        <v>None</v>
      </c>
      <c r="AH12" s="1" t="str">
        <f ca="1">IFERROR(__xludf.DUMMYFUNCTION("""COMPUTED_VALUE"""),"First Dose")</f>
        <v>First Dose</v>
      </c>
      <c r="AI12" s="1" t="str">
        <f ca="1">IFERROR(__xludf.DUMMYFUNCTION("""COMPUTED_VALUE"""),"Yes")</f>
        <v>Yes</v>
      </c>
    </row>
    <row r="13" spans="1:35" ht="15.75" customHeight="1" x14ac:dyDescent="0.25">
      <c r="A13" s="2">
        <f ca="1">IFERROR(__xludf.DUMMYFUNCTION("""COMPUTED_VALUE"""),44580.5285358217)</f>
        <v>44580.528535821701</v>
      </c>
      <c r="B13" s="1" t="str">
        <f ca="1">IFERROR(__xludf.DUMMYFUNCTION("""COMPUTED_VALUE"""),"kajalyd411@gmail.com")</f>
        <v>kajalyd411@gmail.com</v>
      </c>
      <c r="C13" s="1" t="str">
        <f ca="1">IFERROR(__xludf.DUMMYFUNCTION("""COMPUTED_VALUE"""),"Kajal")</f>
        <v>Kajal</v>
      </c>
      <c r="D13" s="1" t="str">
        <f ca="1">IFERROR(__xludf.DUMMYFUNCTION("""COMPUTED_VALUE"""),"B.A (P)")</f>
        <v>B.A (P)</v>
      </c>
      <c r="E13" s="1" t="str">
        <f ca="1">IFERROR(__xludf.DUMMYFUNCTION("""COMPUTED_VALUE"""),"21/0892")</f>
        <v>21/0892</v>
      </c>
      <c r="F13" s="3">
        <f ca="1">IFERROR(__xludf.DUMMYFUNCTION("""COMPUTED_VALUE"""),8700583560)</f>
        <v>8700583560</v>
      </c>
      <c r="G13" s="1" t="str">
        <f ca="1">IFERROR(__xludf.DUMMYFUNCTION("""COMPUTED_VALUE"""),"New Delhi")</f>
        <v>New Delhi</v>
      </c>
      <c r="H13" s="1" t="str">
        <f ca="1">IFERROR(__xludf.DUMMYFUNCTION("""COMPUTED_VALUE"""),"Guru Tegh Bahadur public school, Model Town")</f>
        <v>Guru Tegh Bahadur public school, Model Town</v>
      </c>
      <c r="I13" s="1" t="str">
        <f ca="1">IFERROR(__xludf.DUMMYFUNCTION("""COMPUTED_VALUE"""),"Yes")</f>
        <v>Yes</v>
      </c>
      <c r="J13" s="1" t="str">
        <f ca="1">IFERROR(__xludf.DUMMYFUNCTION("""COMPUTED_VALUE"""),"Dr.Gagan bakolia and Ms. Sarita sobti Mam")</f>
        <v>Dr.Gagan bakolia and Ms. Sarita sobti Mam</v>
      </c>
      <c r="K13" s="1" t="str">
        <f ca="1">IFERROR(__xludf.DUMMYFUNCTION("""COMPUTED_VALUE"""),"5-6 hours")</f>
        <v>5-6 hours</v>
      </c>
      <c r="L13" s="1" t="str">
        <f ca="1">IFERROR(__xludf.DUMMYFUNCTION("""COMPUTED_VALUE"""),"Time saved in travelling")</f>
        <v>Time saved in travelling</v>
      </c>
      <c r="M13" s="1" t="str">
        <f ca="1">IFERROR(__xludf.DUMMYFUNCTION("""COMPUTED_VALUE"""),"Lack of physical interaction and personal touch ‘")</f>
        <v>Lack of physical interaction and personal touch ‘</v>
      </c>
      <c r="N13" s="1">
        <f ca="1">IFERROR(__xludf.DUMMYFUNCTION("""COMPUTED_VALUE"""),5)</f>
        <v>5</v>
      </c>
      <c r="O13" s="1" t="str">
        <f ca="1">IFERROR(__xludf.DUMMYFUNCTION("""COMPUTED_VALUE"""),"Offline")</f>
        <v>Offline</v>
      </c>
      <c r="P13" s="1" t="str">
        <f ca="1">IFERROR(__xludf.DUMMYFUNCTION("""COMPUTED_VALUE"""),"Not Satisfactory")</f>
        <v>Not Satisfactory</v>
      </c>
      <c r="Q13" s="1" t="str">
        <f ca="1">IFERROR(__xludf.DUMMYFUNCTION("""COMPUTED_VALUE"""),"Yes")</f>
        <v>Yes</v>
      </c>
      <c r="R13" s="1" t="str">
        <f ca="1">IFERROR(__xludf.DUMMYFUNCTION("""COMPUTED_VALUE"""),"Yes")</f>
        <v>Yes</v>
      </c>
      <c r="S13" s="1" t="str">
        <f ca="1">IFERROR(__xludf.DUMMYFUNCTION("""COMPUTED_VALUE"""),"Yes")</f>
        <v>Yes</v>
      </c>
      <c r="T13" s="1" t="str">
        <f ca="1">IFERROR(__xludf.DUMMYFUNCTION("""COMPUTED_VALUE"""),"No")</f>
        <v>No</v>
      </c>
      <c r="U13" s="1" t="str">
        <f ca="1">IFERROR(__xludf.DUMMYFUNCTION("""COMPUTED_VALUE"""),"Yes")</f>
        <v>Yes</v>
      </c>
      <c r="V13" s="1" t="str">
        <f ca="1">IFERROR(__xludf.DUMMYFUNCTION("""COMPUTED_VALUE"""),"Offline")</f>
        <v>Offline</v>
      </c>
      <c r="W13" s="1" t="str">
        <f ca="1">IFERROR(__xludf.DUMMYFUNCTION("""COMPUTED_VALUE"""),"Yes")</f>
        <v>Yes</v>
      </c>
      <c r="X13" s="1" t="str">
        <f ca="1">IFERROR(__xludf.DUMMYFUNCTION("""COMPUTED_VALUE"""),"Yes")</f>
        <v>Yes</v>
      </c>
      <c r="Y13" s="1" t="str">
        <f ca="1">IFERROR(__xludf.DUMMYFUNCTION("""COMPUTED_VALUE"""),"Yes")</f>
        <v>Yes</v>
      </c>
      <c r="Z13" s="1" t="str">
        <f ca="1">IFERROR(__xludf.DUMMYFUNCTION("""COMPUTED_VALUE"""),"Yes")</f>
        <v>Yes</v>
      </c>
      <c r="AA13" s="1" t="str">
        <f ca="1">IFERROR(__xludf.DUMMYFUNCTION("""COMPUTED_VALUE"""),"Yes")</f>
        <v>Yes</v>
      </c>
      <c r="AB13" s="1"/>
      <c r="AC13" s="1" t="str">
        <f ca="1">IFERROR(__xludf.DUMMYFUNCTION("""COMPUTED_VALUE"""),"No")</f>
        <v>No</v>
      </c>
      <c r="AD13" s="1" t="str">
        <f ca="1">IFERROR(__xludf.DUMMYFUNCTION("""COMPUTED_VALUE"""),"None")</f>
        <v>None</v>
      </c>
      <c r="AE13" s="1"/>
      <c r="AF13" s="1" t="str">
        <f ca="1">IFERROR(__xludf.DUMMYFUNCTION("""COMPUTED_VALUE"""),"None")</f>
        <v>None</v>
      </c>
      <c r="AG13" s="1" t="str">
        <f ca="1">IFERROR(__xludf.DUMMYFUNCTION("""COMPUTED_VALUE"""),"None")</f>
        <v>None</v>
      </c>
      <c r="AH13" s="1" t="str">
        <f ca="1">IFERROR(__xludf.DUMMYFUNCTION("""COMPUTED_VALUE"""),"Second Dose")</f>
        <v>Second Dose</v>
      </c>
      <c r="AI13" s="1" t="str">
        <f ca="1">IFERROR(__xludf.DUMMYFUNCTION("""COMPUTED_VALUE"""),"Yes")</f>
        <v>Yes</v>
      </c>
    </row>
    <row r="14" spans="1:35" ht="15.75" customHeight="1" x14ac:dyDescent="0.25">
      <c r="A14" s="2">
        <f ca="1">IFERROR(__xludf.DUMMYFUNCTION("""COMPUTED_VALUE"""),44580.529522581)</f>
        <v>44580.529522580997</v>
      </c>
      <c r="B14" s="1" t="str">
        <f ca="1">IFERROR(__xludf.DUMMYFUNCTION("""COMPUTED_VALUE"""),"malikkhushboo429@gmail.com")</f>
        <v>malikkhushboo429@gmail.com</v>
      </c>
      <c r="C14" s="1" t="str">
        <f ca="1">IFERROR(__xludf.DUMMYFUNCTION("""COMPUTED_VALUE"""),"Khushboo")</f>
        <v>Khushboo</v>
      </c>
      <c r="D14" s="1" t="str">
        <f ca="1">IFERROR(__xludf.DUMMYFUNCTION("""COMPUTED_VALUE"""),"B.A (P)")</f>
        <v>B.A (P)</v>
      </c>
      <c r="E14" s="1" t="str">
        <f ca="1">IFERROR(__xludf.DUMMYFUNCTION("""COMPUTED_VALUE"""),"21/0889")</f>
        <v>21/0889</v>
      </c>
      <c r="F14" s="3">
        <f ca="1">IFERROR(__xludf.DUMMYFUNCTION("""COMPUTED_VALUE"""),8527437598)</f>
        <v>8527437598</v>
      </c>
      <c r="G14" s="1" t="str">
        <f ca="1">IFERROR(__xludf.DUMMYFUNCTION("""COMPUTED_VALUE"""),"Delhi")</f>
        <v>Delhi</v>
      </c>
      <c r="H14" s="1" t="str">
        <f ca="1">IFERROR(__xludf.DUMMYFUNCTION("""COMPUTED_VALUE"""),"St. Mother Teresa Sr. Sec. School")</f>
        <v>St. Mother Teresa Sr. Sec. School</v>
      </c>
      <c r="I14" s="1" t="str">
        <f ca="1">IFERROR(__xludf.DUMMYFUNCTION("""COMPUTED_VALUE"""),"Yes")</f>
        <v>Yes</v>
      </c>
      <c r="J14" s="1" t="str">
        <f ca="1">IFERROR(__xludf.DUMMYFUNCTION("""COMPUTED_VALUE"""),"Sarita Sobti and Gagan Bakolia")</f>
        <v>Sarita Sobti and Gagan Bakolia</v>
      </c>
      <c r="K14" s="1" t="str">
        <f ca="1">IFERROR(__xludf.DUMMYFUNCTION("""COMPUTED_VALUE"""),"More than 6 hours")</f>
        <v>More than 6 hours</v>
      </c>
      <c r="L14" s="1" t="str">
        <f ca="1">IFERROR(__xludf.DUMMYFUNCTION("""COMPUTED_VALUE"""),"Time saved in travelling, Easy access to online study material, Convenience to outstation students")</f>
        <v>Time saved in travelling, Easy access to online study material, Convenience to outstation students</v>
      </c>
      <c r="M14" s="1" t="str">
        <f ca="1">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14" s="1">
        <f ca="1">IFERROR(__xludf.DUMMYFUNCTION("""COMPUTED_VALUE"""),8)</f>
        <v>8</v>
      </c>
      <c r="O14" s="1" t="str">
        <f ca="1">IFERROR(__xludf.DUMMYFUNCTION("""COMPUTED_VALUE"""),"Offline")</f>
        <v>Offline</v>
      </c>
      <c r="P14" s="1" t="str">
        <f ca="1">IFERROR(__xludf.DUMMYFUNCTION("""COMPUTED_VALUE"""),"Compulsion due to pandemic")</f>
        <v>Compulsion due to pandemic</v>
      </c>
      <c r="Q14" s="1" t="str">
        <f ca="1">IFERROR(__xludf.DUMMYFUNCTION("""COMPUTED_VALUE"""),"Yes")</f>
        <v>Yes</v>
      </c>
      <c r="R14" s="1" t="str">
        <f ca="1">IFERROR(__xludf.DUMMYFUNCTION("""COMPUTED_VALUE"""),"Yes")</f>
        <v>Yes</v>
      </c>
      <c r="S14" s="1" t="str">
        <f ca="1">IFERROR(__xludf.DUMMYFUNCTION("""COMPUTED_VALUE"""),"Yes")</f>
        <v>Yes</v>
      </c>
      <c r="T14" s="1" t="str">
        <f ca="1">IFERROR(__xludf.DUMMYFUNCTION("""COMPUTED_VALUE"""),"No")</f>
        <v>No</v>
      </c>
      <c r="U14" s="1" t="str">
        <f ca="1">IFERROR(__xludf.DUMMYFUNCTION("""COMPUTED_VALUE"""),"Yes")</f>
        <v>Yes</v>
      </c>
      <c r="V14" s="1" t="str">
        <f ca="1">IFERROR(__xludf.DUMMYFUNCTION("""COMPUTED_VALUE"""),"Online")</f>
        <v>Online</v>
      </c>
      <c r="W14" s="1" t="str">
        <f ca="1">IFERROR(__xludf.DUMMYFUNCTION("""COMPUTED_VALUE"""),"Yes")</f>
        <v>Yes</v>
      </c>
      <c r="X14" s="1" t="str">
        <f ca="1">IFERROR(__xludf.DUMMYFUNCTION("""COMPUTED_VALUE"""),"Yes")</f>
        <v>Yes</v>
      </c>
      <c r="Y14" s="1" t="str">
        <f ca="1">IFERROR(__xludf.DUMMYFUNCTION("""COMPUTED_VALUE"""),"Yes")</f>
        <v>Yes</v>
      </c>
      <c r="Z14" s="1" t="str">
        <f ca="1">IFERROR(__xludf.DUMMYFUNCTION("""COMPUTED_VALUE"""),"Yes")</f>
        <v>Yes</v>
      </c>
      <c r="AA14" s="1" t="str">
        <f ca="1">IFERROR(__xludf.DUMMYFUNCTION("""COMPUTED_VALUE"""),"Yes")</f>
        <v>Yes</v>
      </c>
      <c r="AB14" s="1" t="str">
        <f ca="1">IFERROR(__xludf.DUMMYFUNCTION("""COMPUTED_VALUE"""),"No")</f>
        <v>No</v>
      </c>
      <c r="AC14" s="1" t="str">
        <f ca="1">IFERROR(__xludf.DUMMYFUNCTION("""COMPUTED_VALUE"""),"No")</f>
        <v>No</v>
      </c>
      <c r="AD14" s="1" t="str">
        <f ca="1">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4" s="1" t="str">
        <f ca="1">IFERROR(__xludf.DUMMYFUNCTION("""COMPUTED_VALUE"""),"I just find some quiet place and stay their for sometime for getting off my stress.")</f>
        <v>I just find some quiet place and stay their for sometime for getting off my stress.</v>
      </c>
      <c r="AF14" s="1" t="str">
        <f ca="1">IFERROR(__xludf.DUMMYFUNCTION("""COMPUTED_VALUE"""),"Mild: Family members ocassionally short-tempered with one another;no physical violence.")</f>
        <v>Mild: Family members ocassionally short-tempered with one another;no physical violence.</v>
      </c>
      <c r="AG14" s="1" t="str">
        <f ca="1">IFERROR(__xludf.DUMMYFUNCTION("""COMPUTED_VALUE"""),"Mild: Symptoms effectively managed at home")</f>
        <v>Mild: Symptoms effectively managed at home</v>
      </c>
      <c r="AH14" s="1" t="str">
        <f ca="1">IFERROR(__xludf.DUMMYFUNCTION("""COMPUTED_VALUE"""),"First Dose")</f>
        <v>First Dose</v>
      </c>
      <c r="AI14" s="1" t="str">
        <f ca="1">IFERROR(__xludf.DUMMYFUNCTION("""COMPUTED_VALUE"""),"Yes")</f>
        <v>Yes</v>
      </c>
    </row>
    <row r="15" spans="1:35" ht="15.75" customHeight="1" x14ac:dyDescent="0.25">
      <c r="A15" s="2">
        <f ca="1">IFERROR(__xludf.DUMMYFUNCTION("""COMPUTED_VALUE"""),44580.5315891203)</f>
        <v>44580.531589120299</v>
      </c>
      <c r="B15" s="1" t="str">
        <f ca="1">IFERROR(__xludf.DUMMYFUNCTION("""COMPUTED_VALUE"""),"rinkalmishra9953501883@gmail.com")</f>
        <v>rinkalmishra9953501883@gmail.com</v>
      </c>
      <c r="C15" s="1" t="str">
        <f ca="1">IFERROR(__xludf.DUMMYFUNCTION("""COMPUTED_VALUE"""),"Rinkal mishra")</f>
        <v>Rinkal mishra</v>
      </c>
      <c r="D15" s="1" t="str">
        <f ca="1">IFERROR(__xludf.DUMMYFUNCTION("""COMPUTED_VALUE"""),"B.A (P)")</f>
        <v>B.A (P)</v>
      </c>
      <c r="E15" s="1" t="str">
        <f ca="1">IFERROR(__xludf.DUMMYFUNCTION("""COMPUTED_VALUE"""),"21/890")</f>
        <v>21/890</v>
      </c>
      <c r="F15" s="3"/>
      <c r="G15" s="1" t="str">
        <f ca="1">IFERROR(__xludf.DUMMYFUNCTION("""COMPUTED_VALUE"""),"Delhi")</f>
        <v>Delhi</v>
      </c>
      <c r="H15" s="1" t="str">
        <f ca="1">IFERROR(__xludf.DUMMYFUNCTION("""COMPUTED_VALUE"""),"Gov.girls senior Secondary school ")</f>
        <v xml:space="preserve">Gov.girls senior Secondary school </v>
      </c>
      <c r="I15" s="1" t="str">
        <f ca="1">IFERROR(__xludf.DUMMYFUNCTION("""COMPUTED_VALUE"""),"Yes")</f>
        <v>Yes</v>
      </c>
      <c r="J15" s="1" t="str">
        <f ca="1">IFERROR(__xludf.DUMMYFUNCTION("""COMPUTED_VALUE"""),"Gagan bakolia, and Sarita Sobti")</f>
        <v>Gagan bakolia, and Sarita Sobti</v>
      </c>
      <c r="K15" s="1" t="str">
        <f ca="1">IFERROR(__xludf.DUMMYFUNCTION("""COMPUTED_VALUE"""),"5-6 hours")</f>
        <v>5-6 hours</v>
      </c>
      <c r="L15" s="1" t="str">
        <f ca="1">IFERROR(__xludf.DUMMYFUNCTION("""COMPUTED_VALUE"""),"Other")</f>
        <v>Other</v>
      </c>
      <c r="M15" s="1" t="str">
        <f ca="1">IFERROR(__xludf.DUMMYFUNCTION("""COMPUTED_VALUE"""),"Students are sometimes less involved/engaged (leave the class in between)")</f>
        <v>Students are sometimes less involved/engaged (leave the class in between)</v>
      </c>
      <c r="N15" s="1">
        <f ca="1">IFERROR(__xludf.DUMMYFUNCTION("""COMPUTED_VALUE"""),4)</f>
        <v>4</v>
      </c>
      <c r="O15" s="1" t="str">
        <f ca="1">IFERROR(__xludf.DUMMYFUNCTION("""COMPUTED_VALUE"""),"Offline")</f>
        <v>Offline</v>
      </c>
      <c r="P15" s="1" t="str">
        <f ca="1">IFERROR(__xludf.DUMMYFUNCTION("""COMPUTED_VALUE"""),"Compulsion due to pandemic")</f>
        <v>Compulsion due to pandemic</v>
      </c>
      <c r="Q15" s="1" t="str">
        <f ca="1">IFERROR(__xludf.DUMMYFUNCTION("""COMPUTED_VALUE"""),"Yes")</f>
        <v>Yes</v>
      </c>
      <c r="R15" s="1" t="str">
        <f ca="1">IFERROR(__xludf.DUMMYFUNCTION("""COMPUTED_VALUE"""),"Yes")</f>
        <v>Yes</v>
      </c>
      <c r="S15" s="1" t="str">
        <f ca="1">IFERROR(__xludf.DUMMYFUNCTION("""COMPUTED_VALUE"""),"No")</f>
        <v>No</v>
      </c>
      <c r="T15" s="1" t="str">
        <f ca="1">IFERROR(__xludf.DUMMYFUNCTION("""COMPUTED_VALUE"""),"Yes")</f>
        <v>Yes</v>
      </c>
      <c r="U15" s="1" t="str">
        <f ca="1">IFERROR(__xludf.DUMMYFUNCTION("""COMPUTED_VALUE"""),"Yes")</f>
        <v>Yes</v>
      </c>
      <c r="V15" s="1" t="str">
        <f ca="1">IFERROR(__xludf.DUMMYFUNCTION("""COMPUTED_VALUE"""),"Offline")</f>
        <v>Offline</v>
      </c>
      <c r="W15" s="1" t="str">
        <f ca="1">IFERROR(__xludf.DUMMYFUNCTION("""COMPUTED_VALUE"""),"Yes")</f>
        <v>Yes</v>
      </c>
      <c r="X15" s="1" t="str">
        <f ca="1">IFERROR(__xludf.DUMMYFUNCTION("""COMPUTED_VALUE"""),"Yes")</f>
        <v>Yes</v>
      </c>
      <c r="Y15" s="1" t="str">
        <f ca="1">IFERROR(__xludf.DUMMYFUNCTION("""COMPUTED_VALUE"""),"Yes")</f>
        <v>Yes</v>
      </c>
      <c r="Z15" s="1" t="str">
        <f ca="1">IFERROR(__xludf.DUMMYFUNCTION("""COMPUTED_VALUE"""),"Yes")</f>
        <v>Yes</v>
      </c>
      <c r="AA15" s="1" t="str">
        <f ca="1">IFERROR(__xludf.DUMMYFUNCTION("""COMPUTED_VALUE"""),"No")</f>
        <v>No</v>
      </c>
      <c r="AB15" s="1" t="str">
        <f ca="1">IFERROR(__xludf.DUMMYFUNCTION("""COMPUTED_VALUE"""),"No")</f>
        <v>No</v>
      </c>
      <c r="AC15" s="1" t="str">
        <f ca="1">IFERROR(__xludf.DUMMYFUNCTION("""COMPUTED_VALUE"""),"No")</f>
        <v>No</v>
      </c>
      <c r="AD15" s="1" t="str">
        <f ca="1">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15" s="1" t="str">
        <f ca="1">IFERROR(__xludf.DUMMYFUNCTION("""COMPUTED_VALUE"""),"Exercise ")</f>
        <v xml:space="preserve">Exercise </v>
      </c>
      <c r="AF15" s="1" t="str">
        <f ca="1">IFERROR(__xludf.DUMMYFUNCTION("""COMPUTED_VALUE"""),"Severe: Family members frequently short-tempered with one another and adults in the home throwing things at one another, and/or knocking over furniture, and/or hitting and/or harming one another.")</f>
        <v>Severe: Family members frequently short-tempered with one another and adults in the home throwing things at one another, and/or knocking over furniture, and/or hitting and/or harming one another.</v>
      </c>
      <c r="AG15" s="1" t="str">
        <f ca="1">IFERROR(__xludf.DUMMYFUNCTION("""COMPUTED_VALUE"""),"None")</f>
        <v>None</v>
      </c>
      <c r="AH15" s="1" t="str">
        <f ca="1">IFERROR(__xludf.DUMMYFUNCTION("""COMPUTED_VALUE"""),"Second Dose")</f>
        <v>Second Dose</v>
      </c>
      <c r="AI15" s="1" t="str">
        <f ca="1">IFERROR(__xludf.DUMMYFUNCTION("""COMPUTED_VALUE"""),"Yes")</f>
        <v>Yes</v>
      </c>
    </row>
    <row r="16" spans="1:35" ht="15.75" customHeight="1" x14ac:dyDescent="0.25">
      <c r="A16" s="2">
        <f ca="1">IFERROR(__xludf.DUMMYFUNCTION("""COMPUTED_VALUE"""),44580.5334693981)</f>
        <v>44580.533469398099</v>
      </c>
      <c r="B16" s="1" t="str">
        <f ca="1">IFERROR(__xludf.DUMMYFUNCTION("""COMPUTED_VALUE"""),"riyamaheshwari26699296@gmail.com")</f>
        <v>riyamaheshwari26699296@gmail.com</v>
      </c>
      <c r="C16" s="1" t="str">
        <f ca="1">IFERROR(__xludf.DUMMYFUNCTION("""COMPUTED_VALUE"""),"Riya")</f>
        <v>Riya</v>
      </c>
      <c r="D16" s="1" t="str">
        <f ca="1">IFERROR(__xludf.DUMMYFUNCTION("""COMPUTED_VALUE"""),"B.A (P)")</f>
        <v>B.A (P)</v>
      </c>
      <c r="E16" s="1" t="str">
        <f ca="1">IFERROR(__xludf.DUMMYFUNCTION("""COMPUTED_VALUE"""),"21/0320")</f>
        <v>21/0320</v>
      </c>
      <c r="F16" s="3">
        <f ca="1">IFERROR(__xludf.DUMMYFUNCTION("""COMPUTED_VALUE"""),8527014092)</f>
        <v>8527014092</v>
      </c>
      <c r="G16" s="1" t="str">
        <f ca="1">IFERROR(__xludf.DUMMYFUNCTION("""COMPUTED_VALUE"""),"Delhi")</f>
        <v>Delhi</v>
      </c>
      <c r="H16" s="1" t="str">
        <f ca="1">IFERROR(__xludf.DUMMYFUNCTION("""COMPUTED_VALUE"""),"Sarvodaya Kanya vidyalaya Nithari Delhi")</f>
        <v>Sarvodaya Kanya vidyalaya Nithari Delhi</v>
      </c>
      <c r="I16" s="1" t="str">
        <f ca="1">IFERROR(__xludf.DUMMYFUNCTION("""COMPUTED_VALUE"""),"No")</f>
        <v>No</v>
      </c>
      <c r="J16" s="1" t="str">
        <f ca="1">IFERROR(__xludf.DUMMYFUNCTION("""COMPUTED_VALUE"""),"Gagan and Sarita sobati  ma'am")</f>
        <v>Gagan and Sarita sobati  ma'am</v>
      </c>
      <c r="K16" s="1" t="str">
        <f ca="1">IFERROR(__xludf.DUMMYFUNCTION("""COMPUTED_VALUE"""),"4-5 hours")</f>
        <v>4-5 hours</v>
      </c>
      <c r="L16" s="1" t="str">
        <f ca="1">IFERROR(__xludf.DUMMYFUNCTION("""COMPUTED_VALUE"""),"Time saved in travelling")</f>
        <v>Time saved in travelling</v>
      </c>
      <c r="M16" s="1" t="str">
        <f ca="1">IFERROR(__xludf.DUMMYFUNCTION("""COMPUTED_VALUE"""),"Lack of physical interaction and personal touch ‘")</f>
        <v>Lack of physical interaction and personal touch ‘</v>
      </c>
      <c r="N16" s="1">
        <f ca="1">IFERROR(__xludf.DUMMYFUNCTION("""COMPUTED_VALUE"""),5)</f>
        <v>5</v>
      </c>
      <c r="O16" s="1" t="str">
        <f ca="1">IFERROR(__xludf.DUMMYFUNCTION("""COMPUTED_VALUE"""),"Offline")</f>
        <v>Offline</v>
      </c>
      <c r="P16" s="1" t="str">
        <f ca="1">IFERROR(__xludf.DUMMYFUNCTION("""COMPUTED_VALUE"""),"Compulsion due to pandemic")</f>
        <v>Compulsion due to pandemic</v>
      </c>
      <c r="Q16" s="1" t="str">
        <f ca="1">IFERROR(__xludf.DUMMYFUNCTION("""COMPUTED_VALUE"""),"Yes")</f>
        <v>Yes</v>
      </c>
      <c r="R16" s="1" t="str">
        <f ca="1">IFERROR(__xludf.DUMMYFUNCTION("""COMPUTED_VALUE"""),"Yes")</f>
        <v>Yes</v>
      </c>
      <c r="S16" s="1" t="str">
        <f ca="1">IFERROR(__xludf.DUMMYFUNCTION("""COMPUTED_VALUE"""),"No")</f>
        <v>No</v>
      </c>
      <c r="T16" s="1" t="str">
        <f ca="1">IFERROR(__xludf.DUMMYFUNCTION("""COMPUTED_VALUE"""),"Yes")</f>
        <v>Yes</v>
      </c>
      <c r="U16" s="1" t="str">
        <f ca="1">IFERROR(__xludf.DUMMYFUNCTION("""COMPUTED_VALUE"""),"Yes")</f>
        <v>Yes</v>
      </c>
      <c r="V16" s="1" t="str">
        <f ca="1">IFERROR(__xludf.DUMMYFUNCTION("""COMPUTED_VALUE"""),"Offline")</f>
        <v>Offline</v>
      </c>
      <c r="W16" s="1" t="str">
        <f ca="1">IFERROR(__xludf.DUMMYFUNCTION("""COMPUTED_VALUE"""),"No")</f>
        <v>No</v>
      </c>
      <c r="X16" s="1" t="str">
        <f ca="1">IFERROR(__xludf.DUMMYFUNCTION("""COMPUTED_VALUE"""),"No")</f>
        <v>No</v>
      </c>
      <c r="Y16" s="1" t="str">
        <f ca="1">IFERROR(__xludf.DUMMYFUNCTION("""COMPUTED_VALUE"""),"Yes")</f>
        <v>Yes</v>
      </c>
      <c r="Z16" s="1" t="str">
        <f ca="1">IFERROR(__xludf.DUMMYFUNCTION("""COMPUTED_VALUE"""),"Yes")</f>
        <v>Yes</v>
      </c>
      <c r="AA16" s="1" t="str">
        <f ca="1">IFERROR(__xludf.DUMMYFUNCTION("""COMPUTED_VALUE"""),"No")</f>
        <v>No</v>
      </c>
      <c r="AB16" s="1" t="str">
        <f ca="1">IFERROR(__xludf.DUMMYFUNCTION("""COMPUTED_VALUE"""),"No")</f>
        <v>No</v>
      </c>
      <c r="AC16" s="1" t="str">
        <f ca="1">IFERROR(__xludf.DUMMYFUNCTION("""COMPUTED_VALUE"""),"No")</f>
        <v>No</v>
      </c>
      <c r="AD16" s="1" t="str">
        <f ca="1">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6" s="1" t="str">
        <f ca="1">IFERROR(__xludf.DUMMYFUNCTION("""COMPUTED_VALUE"""),"Listing songs and yoga")</f>
        <v>Listing songs and yoga</v>
      </c>
      <c r="AF16" s="1" t="str">
        <f ca="1">IFERROR(__xludf.DUMMYFUNCTION("""COMPUTED_VALUE"""),"None")</f>
        <v>None</v>
      </c>
      <c r="AG16" s="1" t="str">
        <f ca="1">IFERROR(__xludf.DUMMYFUNCTION("""COMPUTED_VALUE"""),"None")</f>
        <v>None</v>
      </c>
      <c r="AH16" s="1" t="str">
        <f ca="1">IFERROR(__xludf.DUMMYFUNCTION("""COMPUTED_VALUE"""),"First Dose")</f>
        <v>First Dose</v>
      </c>
      <c r="AI16" s="1" t="str">
        <f ca="1">IFERROR(__xludf.DUMMYFUNCTION("""COMPUTED_VALUE"""),"No")</f>
        <v>No</v>
      </c>
    </row>
    <row r="17" spans="1:35" ht="15.75" customHeight="1" x14ac:dyDescent="0.25">
      <c r="A17" s="2">
        <f ca="1">IFERROR(__xludf.DUMMYFUNCTION("""COMPUTED_VALUE"""),44580.5382570486)</f>
        <v>44580.538257048604</v>
      </c>
      <c r="B17" s="1" t="str">
        <f ca="1">IFERROR(__xludf.DUMMYFUNCTION("""COMPUTED_VALUE"""),"pooyayadav787@gmail.com")</f>
        <v>pooyayadav787@gmail.com</v>
      </c>
      <c r="C17" s="1" t="str">
        <f ca="1">IFERROR(__xludf.DUMMYFUNCTION("""COMPUTED_VALUE"""),"Pooja yadav")</f>
        <v>Pooja yadav</v>
      </c>
      <c r="D17" s="1" t="str">
        <f ca="1">IFERROR(__xludf.DUMMYFUNCTION("""COMPUTED_VALUE"""),"B.A (P)")</f>
        <v>B.A (P)</v>
      </c>
      <c r="E17" s="1" t="str">
        <f ca="1">IFERROR(__xludf.DUMMYFUNCTION("""COMPUTED_VALUE"""),"21/0854")</f>
        <v>21/0854</v>
      </c>
      <c r="F17" s="3">
        <f ca="1">IFERROR(__xludf.DUMMYFUNCTION("""COMPUTED_VALUE"""),9582695612)</f>
        <v>9582695612</v>
      </c>
      <c r="G17" s="1" t="str">
        <f ca="1">IFERROR(__xludf.DUMMYFUNCTION("""COMPUTED_VALUE"""),"Uttar Pradesh")</f>
        <v>Uttar Pradesh</v>
      </c>
      <c r="H17" s="1" t="str">
        <f ca="1">IFERROR(__xludf.DUMMYFUNCTION("""COMPUTED_VALUE"""),"Sarvodaya kanya Vidyalaya No.2, Narela")</f>
        <v>Sarvodaya kanya Vidyalaya No.2, Narela</v>
      </c>
      <c r="I17" s="1" t="str">
        <f ca="1">IFERROR(__xludf.DUMMYFUNCTION("""COMPUTED_VALUE"""),"Yes")</f>
        <v>Yes</v>
      </c>
      <c r="J17" s="1" t="str">
        <f ca="1">IFERROR(__xludf.DUMMYFUNCTION("""COMPUTED_VALUE"""),"Gagan Bakolia mam &amp; Sarita Sobti mam")</f>
        <v>Gagan Bakolia mam &amp; Sarita Sobti mam</v>
      </c>
      <c r="K17" s="1" t="str">
        <f ca="1">IFERROR(__xludf.DUMMYFUNCTION("""COMPUTED_VALUE"""),"More than 6 hours")</f>
        <v>More than 6 hours</v>
      </c>
      <c r="L17" s="1" t="str">
        <f ca="1">IFERROR(__xludf.DUMMYFUNCTION("""COMPUTED_VALUE"""),"Other")</f>
        <v>Other</v>
      </c>
      <c r="M17" s="1" t="str">
        <f ca="1">IFERROR(__xludf.DUMMYFUNCTION("""COMPUTED_VALUE"""),"Lack of physical interaction and personal touch ‘")</f>
        <v>Lack of physical interaction and personal touch ‘</v>
      </c>
      <c r="N17" s="1">
        <f ca="1">IFERROR(__xludf.DUMMYFUNCTION("""COMPUTED_VALUE"""),5)</f>
        <v>5</v>
      </c>
      <c r="O17" s="1" t="str">
        <f ca="1">IFERROR(__xludf.DUMMYFUNCTION("""COMPUTED_VALUE"""),"Blended Learning (both)")</f>
        <v>Blended Learning (both)</v>
      </c>
      <c r="P17" s="1" t="str">
        <f ca="1">IFERROR(__xludf.DUMMYFUNCTION("""COMPUTED_VALUE"""),"Compulsion due to pandemic")</f>
        <v>Compulsion due to pandemic</v>
      </c>
      <c r="Q17" s="1" t="str">
        <f ca="1">IFERROR(__xludf.DUMMYFUNCTION("""COMPUTED_VALUE"""),"No")</f>
        <v>No</v>
      </c>
      <c r="R17" s="1" t="str">
        <f ca="1">IFERROR(__xludf.DUMMYFUNCTION("""COMPUTED_VALUE"""),"Yes")</f>
        <v>Yes</v>
      </c>
      <c r="S17" s="1" t="str">
        <f ca="1">IFERROR(__xludf.DUMMYFUNCTION("""COMPUTED_VALUE"""),"Yes")</f>
        <v>Yes</v>
      </c>
      <c r="T17" s="1" t="str">
        <f ca="1">IFERROR(__xludf.DUMMYFUNCTION("""COMPUTED_VALUE"""),"No")</f>
        <v>No</v>
      </c>
      <c r="U17" s="1" t="str">
        <f ca="1">IFERROR(__xludf.DUMMYFUNCTION("""COMPUTED_VALUE"""),"Yes")</f>
        <v>Yes</v>
      </c>
      <c r="V17" s="1" t="str">
        <f ca="1">IFERROR(__xludf.DUMMYFUNCTION("""COMPUTED_VALUE"""),"Offline")</f>
        <v>Offline</v>
      </c>
      <c r="W17" s="1" t="str">
        <f ca="1">IFERROR(__xludf.DUMMYFUNCTION("""COMPUTED_VALUE"""),"No")</f>
        <v>No</v>
      </c>
      <c r="X17" s="1" t="str">
        <f ca="1">IFERROR(__xludf.DUMMYFUNCTION("""COMPUTED_VALUE"""),"Yes")</f>
        <v>Yes</v>
      </c>
      <c r="Y17" s="1" t="str">
        <f ca="1">IFERROR(__xludf.DUMMYFUNCTION("""COMPUTED_VALUE"""),"Yes")</f>
        <v>Yes</v>
      </c>
      <c r="Z17" s="1" t="str">
        <f ca="1">IFERROR(__xludf.DUMMYFUNCTION("""COMPUTED_VALUE"""),"Yes")</f>
        <v>Yes</v>
      </c>
      <c r="AA17" s="1" t="str">
        <f ca="1">IFERROR(__xludf.DUMMYFUNCTION("""COMPUTED_VALUE"""),"Yes")</f>
        <v>Yes</v>
      </c>
      <c r="AB17" s="1" t="str">
        <f ca="1">IFERROR(__xludf.DUMMYFUNCTION("""COMPUTED_VALUE"""),"No")</f>
        <v>No</v>
      </c>
      <c r="AC17" s="1" t="str">
        <f ca="1">IFERROR(__xludf.DUMMYFUNCTION("""COMPUTED_VALUE"""),"Yes")</f>
        <v>Yes</v>
      </c>
      <c r="AD17" s="1" t="str">
        <f ca="1">IFERROR(__xludf.DUMMYFUNCTION("""COMPUTED_VALUE"""),"None")</f>
        <v>None</v>
      </c>
      <c r="AE17" s="1" t="str">
        <f ca="1">IFERROR(__xludf.DUMMYFUNCTION("""COMPUTED_VALUE"""),"I'm listening songs and do dancing while I'm in stress. ")</f>
        <v xml:space="preserve">I'm listening songs and do dancing while I'm in stress. </v>
      </c>
      <c r="AF17" s="1" t="str">
        <f ca="1">IFERROR(__xludf.DUMMYFUNCTION("""COMPUTED_VALUE"""),"None")</f>
        <v>None</v>
      </c>
      <c r="AG17" s="1" t="str">
        <f ca="1">IFERROR(__xludf.DUMMYFUNCTION("""COMPUTED_VALUE"""),"None")</f>
        <v>None</v>
      </c>
      <c r="AH17" s="1" t="str">
        <f ca="1">IFERROR(__xludf.DUMMYFUNCTION("""COMPUTED_VALUE"""),"First Dose")</f>
        <v>First Dose</v>
      </c>
      <c r="AI17" s="1" t="str">
        <f ca="1">IFERROR(__xludf.DUMMYFUNCTION("""COMPUTED_VALUE"""),"Yes")</f>
        <v>Yes</v>
      </c>
    </row>
    <row r="18" spans="1:35" ht="15.75" customHeight="1" x14ac:dyDescent="0.25">
      <c r="A18" s="2">
        <f ca="1">IFERROR(__xludf.DUMMYFUNCTION("""COMPUTED_VALUE"""),44580.5391399768)</f>
        <v>44580.539139976798</v>
      </c>
      <c r="B18" s="1" t="str">
        <f ca="1">IFERROR(__xludf.DUMMYFUNCTION("""COMPUTED_VALUE"""),"akanshagutm@gmail.com")</f>
        <v>akanshagutm@gmail.com</v>
      </c>
      <c r="C18" s="1" t="str">
        <f ca="1">IFERROR(__xludf.DUMMYFUNCTION("""COMPUTED_VALUE"""),"Akansha ")</f>
        <v xml:space="preserve">Akansha </v>
      </c>
      <c r="D18" s="1" t="str">
        <f ca="1">IFERROR(__xludf.DUMMYFUNCTION("""COMPUTED_VALUE"""),"B.A (P)")</f>
        <v>B.A (P)</v>
      </c>
      <c r="E18" s="1" t="str">
        <f ca="1">IFERROR(__xludf.DUMMYFUNCTION("""COMPUTED_VALUE"""),"21/0585 ")</f>
        <v xml:space="preserve">21/0585 </v>
      </c>
      <c r="F18" s="3">
        <f ca="1">IFERROR(__xludf.DUMMYFUNCTION("""COMPUTED_VALUE"""),8368312617)</f>
        <v>8368312617</v>
      </c>
      <c r="G18" s="1" t="str">
        <f ca="1">IFERROR(__xludf.DUMMYFUNCTION("""COMPUTED_VALUE"""),"New Delhi ")</f>
        <v xml:space="preserve">New Delhi </v>
      </c>
      <c r="H18" s="1" t="str">
        <f ca="1">IFERROR(__xludf.DUMMYFUNCTION("""COMPUTED_VALUE"""),"SKV U-BLOCK MANGOLPURI NEW DELHI ")</f>
        <v xml:space="preserve">SKV U-BLOCK MANGOLPURI NEW DELHI </v>
      </c>
      <c r="I18" s="1" t="str">
        <f ca="1">IFERROR(__xludf.DUMMYFUNCTION("""COMPUTED_VALUE"""),"No")</f>
        <v>No</v>
      </c>
      <c r="J18" s="1" t="str">
        <f ca="1">IFERROR(__xludf.DUMMYFUNCTION("""COMPUTED_VALUE"""),"Sarita sobti &amp; Gagan Baki liability mam")</f>
        <v>Sarita sobti &amp; Gagan Baki liability mam</v>
      </c>
      <c r="K18" s="1" t="str">
        <f ca="1">IFERROR(__xludf.DUMMYFUNCTION("""COMPUTED_VALUE"""),"5-6 hours")</f>
        <v>5-6 hours</v>
      </c>
      <c r="L18" s="1" t="str">
        <f ca="1">IFERROR(__xludf.DUMMYFUNCTION("""COMPUTED_VALUE"""),"Time saved in travelling")</f>
        <v>Time saved in travelling</v>
      </c>
      <c r="M18" s="1" t="str">
        <f ca="1">IFERROR(__xludf.DUMMYFUNCTION("""COMPUTED_VALUE"""),"Lack of physical interaction and personal touch ‘")</f>
        <v>Lack of physical interaction and personal touch ‘</v>
      </c>
      <c r="N18" s="1">
        <f ca="1">IFERROR(__xludf.DUMMYFUNCTION("""COMPUTED_VALUE"""),5)</f>
        <v>5</v>
      </c>
      <c r="O18" s="1" t="str">
        <f ca="1">IFERROR(__xludf.DUMMYFUNCTION("""COMPUTED_VALUE"""),"Offline")</f>
        <v>Offline</v>
      </c>
      <c r="P18" s="1" t="str">
        <f ca="1">IFERROR(__xludf.DUMMYFUNCTION("""COMPUTED_VALUE"""),"Not Satisfactory")</f>
        <v>Not Satisfactory</v>
      </c>
      <c r="Q18" s="1" t="str">
        <f ca="1">IFERROR(__xludf.DUMMYFUNCTION("""COMPUTED_VALUE"""),"No")</f>
        <v>No</v>
      </c>
      <c r="R18" s="1" t="str">
        <f ca="1">IFERROR(__xludf.DUMMYFUNCTION("""COMPUTED_VALUE"""),"Yes")</f>
        <v>Yes</v>
      </c>
      <c r="S18" s="1" t="str">
        <f ca="1">IFERROR(__xludf.DUMMYFUNCTION("""COMPUTED_VALUE"""),"No")</f>
        <v>No</v>
      </c>
      <c r="T18" s="1" t="str">
        <f ca="1">IFERROR(__xludf.DUMMYFUNCTION("""COMPUTED_VALUE"""),"Yes")</f>
        <v>Yes</v>
      </c>
      <c r="U18" s="1" t="str">
        <f ca="1">IFERROR(__xludf.DUMMYFUNCTION("""COMPUTED_VALUE"""),"Yes")</f>
        <v>Yes</v>
      </c>
      <c r="V18" s="1" t="str">
        <f ca="1">IFERROR(__xludf.DUMMYFUNCTION("""COMPUTED_VALUE"""),"Offline")</f>
        <v>Offline</v>
      </c>
      <c r="W18" s="1" t="str">
        <f ca="1">IFERROR(__xludf.DUMMYFUNCTION("""COMPUTED_VALUE"""),"No")</f>
        <v>No</v>
      </c>
      <c r="X18" s="1" t="str">
        <f ca="1">IFERROR(__xludf.DUMMYFUNCTION("""COMPUTED_VALUE"""),"No")</f>
        <v>No</v>
      </c>
      <c r="Y18" s="1" t="str">
        <f ca="1">IFERROR(__xludf.DUMMYFUNCTION("""COMPUTED_VALUE"""),"Yes")</f>
        <v>Yes</v>
      </c>
      <c r="Z18" s="1" t="str">
        <f ca="1">IFERROR(__xludf.DUMMYFUNCTION("""COMPUTED_VALUE"""),"Yes")</f>
        <v>Yes</v>
      </c>
      <c r="AA18" s="1" t="str">
        <f ca="1">IFERROR(__xludf.DUMMYFUNCTION("""COMPUTED_VALUE"""),"No")</f>
        <v>No</v>
      </c>
      <c r="AB18" s="1" t="str">
        <f ca="1">IFERROR(__xludf.DUMMYFUNCTION("""COMPUTED_VALUE"""),"No")</f>
        <v>No</v>
      </c>
      <c r="AC18" s="1" t="str">
        <f ca="1">IFERROR(__xludf.DUMMYFUNCTION("""COMPUTED_VALUE"""),"No")</f>
        <v>No</v>
      </c>
      <c r="AD18" s="1" t="str">
        <f ca="1">IFERROR(__xludf.DUMMYFUNCTION("""COMPUTED_VALUE"""),"None")</f>
        <v>None</v>
      </c>
      <c r="AE18" s="1" t="str">
        <f ca="1">IFERROR(__xludf.DUMMYFUNCTION("""COMPUTED_VALUE"""),"Yoga &amp; listening song ")</f>
        <v xml:space="preserve">Yoga &amp; listening song </v>
      </c>
      <c r="AF18" s="1" t="str">
        <f ca="1">IFERROR(__xludf.DUMMYFUNCTION("""COMPUTED_VALUE"""),"None")</f>
        <v>None</v>
      </c>
      <c r="AG18" s="1" t="str">
        <f ca="1">IFERROR(__xludf.DUMMYFUNCTION("""COMPUTED_VALUE"""),"None")</f>
        <v>None</v>
      </c>
      <c r="AH18" s="1" t="str">
        <f ca="1">IFERROR(__xludf.DUMMYFUNCTION("""COMPUTED_VALUE"""),"None")</f>
        <v>None</v>
      </c>
      <c r="AI18" s="1" t="str">
        <f ca="1">IFERROR(__xludf.DUMMYFUNCTION("""COMPUTED_VALUE"""),"No")</f>
        <v>No</v>
      </c>
    </row>
    <row r="19" spans="1:35" ht="15.75" customHeight="1" x14ac:dyDescent="0.25">
      <c r="A19" s="2">
        <f ca="1">IFERROR(__xludf.DUMMYFUNCTION("""COMPUTED_VALUE"""),44580.5403214583)</f>
        <v>44580.540321458298</v>
      </c>
      <c r="B19" s="1" t="str">
        <f ca="1">IFERROR(__xludf.DUMMYFUNCTION("""COMPUTED_VALUE"""),"aastha.bansal.2601@gmail.com")</f>
        <v>aastha.bansal.2601@gmail.com</v>
      </c>
      <c r="C19" s="1" t="str">
        <f ca="1">IFERROR(__xludf.DUMMYFUNCTION("""COMPUTED_VALUE"""),"Aastha ")</f>
        <v xml:space="preserve">Aastha </v>
      </c>
      <c r="D19" s="1" t="str">
        <f ca="1">IFERROR(__xludf.DUMMYFUNCTION("""COMPUTED_VALUE"""),"B.A (P)")</f>
        <v>B.A (P)</v>
      </c>
      <c r="E19" s="1" t="str">
        <f ca="1">IFERROR(__xludf.DUMMYFUNCTION("""COMPUTED_VALUE"""),"21/0361")</f>
        <v>21/0361</v>
      </c>
      <c r="F19" s="3">
        <f ca="1">IFERROR(__xludf.DUMMYFUNCTION("""COMPUTED_VALUE"""),9996379422)</f>
        <v>9996379422</v>
      </c>
      <c r="G19" s="1" t="str">
        <f ca="1">IFERROR(__xludf.DUMMYFUNCTION("""COMPUTED_VALUE"""),"Haryana ")</f>
        <v xml:space="preserve">Haryana </v>
      </c>
      <c r="H19" s="1" t="str">
        <f ca="1">IFERROR(__xludf.DUMMYFUNCTION("""COMPUTED_VALUE"""),"D.r.k.Adarsh Vidya Mandir Ch.Dadri")</f>
        <v>D.r.k.Adarsh Vidya Mandir Ch.Dadri</v>
      </c>
      <c r="I19" s="1" t="str">
        <f ca="1">IFERROR(__xludf.DUMMYFUNCTION("""COMPUTED_VALUE"""),"Yes")</f>
        <v>Yes</v>
      </c>
      <c r="J19" s="1" t="str">
        <f ca="1">IFERROR(__xludf.DUMMYFUNCTION("""COMPUTED_VALUE"""),"Dr.Gagan ma'am and Sarita ma'am ")</f>
        <v xml:space="preserve">Dr.Gagan ma'am and Sarita ma'am </v>
      </c>
      <c r="K19" s="1" t="str">
        <f ca="1">IFERROR(__xludf.DUMMYFUNCTION("""COMPUTED_VALUE"""),"More than 6 hours")</f>
        <v>More than 6 hours</v>
      </c>
      <c r="L19" s="1" t="str">
        <f ca="1">IFERROR(__xludf.DUMMYFUNCTION("""COMPUTED_VALUE"""),"Convenience to outstation students")</f>
        <v>Convenience to outstation students</v>
      </c>
      <c r="M19" s="1" t="str">
        <f ca="1">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19" s="1">
        <f ca="1">IFERROR(__xludf.DUMMYFUNCTION("""COMPUTED_VALUE"""),8)</f>
        <v>8</v>
      </c>
      <c r="O19" s="1" t="str">
        <f ca="1">IFERROR(__xludf.DUMMYFUNCTION("""COMPUTED_VALUE"""),"Online")</f>
        <v>Online</v>
      </c>
      <c r="P19" s="1" t="str">
        <f ca="1">IFERROR(__xludf.DUMMYFUNCTION("""COMPUTED_VALUE"""),"Satisfactory")</f>
        <v>Satisfactory</v>
      </c>
      <c r="Q19" s="1" t="str">
        <f ca="1">IFERROR(__xludf.DUMMYFUNCTION("""COMPUTED_VALUE"""),"Yes")</f>
        <v>Yes</v>
      </c>
      <c r="R19" s="1" t="str">
        <f ca="1">IFERROR(__xludf.DUMMYFUNCTION("""COMPUTED_VALUE"""),"Yes")</f>
        <v>Yes</v>
      </c>
      <c r="S19" s="1" t="str">
        <f ca="1">IFERROR(__xludf.DUMMYFUNCTION("""COMPUTED_VALUE"""),"Yes")</f>
        <v>Yes</v>
      </c>
      <c r="T19" s="1" t="str">
        <f ca="1">IFERROR(__xludf.DUMMYFUNCTION("""COMPUTED_VALUE"""),"Yes")</f>
        <v>Yes</v>
      </c>
      <c r="U19" s="1" t="str">
        <f ca="1">IFERROR(__xludf.DUMMYFUNCTION("""COMPUTED_VALUE"""),"Yes")</f>
        <v>Yes</v>
      </c>
      <c r="V19" s="1" t="str">
        <f ca="1">IFERROR(__xludf.DUMMYFUNCTION("""COMPUTED_VALUE"""),"Online")</f>
        <v>Online</v>
      </c>
      <c r="W19" s="1" t="str">
        <f ca="1">IFERROR(__xludf.DUMMYFUNCTION("""COMPUTED_VALUE"""),"No")</f>
        <v>No</v>
      </c>
      <c r="X19" s="1" t="str">
        <f ca="1">IFERROR(__xludf.DUMMYFUNCTION("""COMPUTED_VALUE"""),"Yes")</f>
        <v>Yes</v>
      </c>
      <c r="Y19" s="1" t="str">
        <f ca="1">IFERROR(__xludf.DUMMYFUNCTION("""COMPUTED_VALUE"""),"Yes")</f>
        <v>Yes</v>
      </c>
      <c r="Z19" s="1" t="str">
        <f ca="1">IFERROR(__xludf.DUMMYFUNCTION("""COMPUTED_VALUE"""),"Yes")</f>
        <v>Yes</v>
      </c>
      <c r="AA19" s="1" t="str">
        <f ca="1">IFERROR(__xludf.DUMMYFUNCTION("""COMPUTED_VALUE"""),"Yes")</f>
        <v>Yes</v>
      </c>
      <c r="AB19" s="1" t="str">
        <f ca="1">IFERROR(__xludf.DUMMYFUNCTION("""COMPUTED_VALUE"""),"No")</f>
        <v>No</v>
      </c>
      <c r="AC19" s="1" t="str">
        <f ca="1">IFERROR(__xludf.DUMMYFUNCTION("""COMPUTED_VALUE"""),"Yes")</f>
        <v>Yes</v>
      </c>
      <c r="AD19" s="1" t="str">
        <f ca="1">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9" s="1" t="str">
        <f ca="1">IFERROR(__xludf.DUMMYFUNCTION("""COMPUTED_VALUE"""),"musicand yoga is very helpful for me to get rid out of stress")</f>
        <v>musicand yoga is very helpful for me to get rid out of stress</v>
      </c>
      <c r="AF19" s="1" t="str">
        <f ca="1">IFERROR(__xludf.DUMMYFUNCTION("""COMPUTED_VALUE"""),"None")</f>
        <v>None</v>
      </c>
      <c r="AG19" s="1" t="str">
        <f ca="1">IFERROR(__xludf.DUMMYFUNCTION("""COMPUTED_VALUE"""),"Mild: Symptoms effectively managed at home")</f>
        <v>Mild: Symptoms effectively managed at home</v>
      </c>
      <c r="AH19" s="1" t="str">
        <f ca="1">IFERROR(__xludf.DUMMYFUNCTION("""COMPUTED_VALUE"""),"First Dose")</f>
        <v>First Dose</v>
      </c>
      <c r="AI19" s="1" t="str">
        <f ca="1">IFERROR(__xludf.DUMMYFUNCTION("""COMPUTED_VALUE"""),"Yes")</f>
        <v>Yes</v>
      </c>
    </row>
    <row r="20" spans="1:35" ht="12.5" x14ac:dyDescent="0.25">
      <c r="A20" s="2">
        <v>44580.520628576298</v>
      </c>
      <c r="B20" s="1" t="s">
        <v>0</v>
      </c>
      <c r="C20" s="1" t="s">
        <v>1</v>
      </c>
      <c r="D20" s="1" t="s">
        <v>2</v>
      </c>
      <c r="E20" s="1" t="s">
        <v>3</v>
      </c>
      <c r="F20" s="3">
        <v>8222087911</v>
      </c>
      <c r="G20" s="1" t="s">
        <v>4</v>
      </c>
      <c r="H20" s="1" t="s">
        <v>5</v>
      </c>
      <c r="I20" s="1" t="s">
        <v>6</v>
      </c>
      <c r="J20" s="1" t="s">
        <v>7</v>
      </c>
      <c r="K20" s="1" t="s">
        <v>8</v>
      </c>
      <c r="L20" s="1" t="s">
        <v>9</v>
      </c>
      <c r="M20" s="1" t="s">
        <v>10</v>
      </c>
      <c r="N20" s="1">
        <v>4</v>
      </c>
      <c r="O20" s="1" t="s">
        <v>11</v>
      </c>
      <c r="P20" s="1" t="s">
        <v>12</v>
      </c>
      <c r="Q20" s="1" t="s">
        <v>6</v>
      </c>
      <c r="R20" s="1" t="s">
        <v>6</v>
      </c>
      <c r="S20" s="1" t="s">
        <v>6</v>
      </c>
      <c r="T20" s="1" t="s">
        <v>13</v>
      </c>
      <c r="U20" s="1" t="s">
        <v>6</v>
      </c>
      <c r="V20" s="1" t="s">
        <v>14</v>
      </c>
      <c r="W20" s="1" t="s">
        <v>13</v>
      </c>
      <c r="X20" s="1" t="s">
        <v>13</v>
      </c>
      <c r="Y20" s="1" t="s">
        <v>6</v>
      </c>
      <c r="Z20" s="1" t="s">
        <v>6</v>
      </c>
      <c r="AA20" s="1" t="s">
        <v>6</v>
      </c>
      <c r="AB20" s="1" t="s">
        <v>13</v>
      </c>
      <c r="AC20" s="1" t="s">
        <v>13</v>
      </c>
      <c r="AD20" s="1" t="s">
        <v>15</v>
      </c>
      <c r="AE20" s="1" t="s">
        <v>16</v>
      </c>
      <c r="AF20" s="1" t="s">
        <v>17</v>
      </c>
      <c r="AG20" s="1" t="s">
        <v>17</v>
      </c>
      <c r="AH20" s="1" t="s">
        <v>17</v>
      </c>
      <c r="AI20" s="1" t="s">
        <v>6</v>
      </c>
    </row>
    <row r="21" spans="1:35" ht="12.5" x14ac:dyDescent="0.25">
      <c r="A21" s="2">
        <v>44580.522601411998</v>
      </c>
      <c r="B21" s="1" t="s">
        <v>18</v>
      </c>
      <c r="C21" s="1" t="s">
        <v>19</v>
      </c>
      <c r="D21" s="1" t="s">
        <v>2</v>
      </c>
      <c r="E21" s="1" t="s">
        <v>20</v>
      </c>
      <c r="F21" s="3">
        <v>8826968985</v>
      </c>
      <c r="G21" s="1" t="s">
        <v>21</v>
      </c>
      <c r="H21" s="1" t="s">
        <v>22</v>
      </c>
      <c r="I21" s="1" t="s">
        <v>6</v>
      </c>
      <c r="J21" s="1" t="s">
        <v>23</v>
      </c>
      <c r="K21" s="1" t="s">
        <v>24</v>
      </c>
      <c r="L21" s="1" t="s">
        <v>25</v>
      </c>
      <c r="M21" s="1" t="s">
        <v>26</v>
      </c>
      <c r="N21" s="1">
        <v>5</v>
      </c>
      <c r="O21" s="1" t="s">
        <v>11</v>
      </c>
      <c r="P21" s="1" t="s">
        <v>27</v>
      </c>
      <c r="Q21" s="1" t="s">
        <v>13</v>
      </c>
      <c r="R21" s="1" t="s">
        <v>6</v>
      </c>
      <c r="S21" s="1" t="s">
        <v>6</v>
      </c>
      <c r="T21" s="1" t="s">
        <v>6</v>
      </c>
      <c r="U21" s="1" t="s">
        <v>6</v>
      </c>
      <c r="V21" s="1" t="s">
        <v>11</v>
      </c>
      <c r="W21" s="1" t="s">
        <v>6</v>
      </c>
      <c r="X21" s="1" t="s">
        <v>6</v>
      </c>
      <c r="Y21" s="1" t="s">
        <v>6</v>
      </c>
      <c r="Z21" s="1" t="s">
        <v>6</v>
      </c>
      <c r="AA21" s="1" t="s">
        <v>6</v>
      </c>
      <c r="AB21" s="1" t="s">
        <v>28</v>
      </c>
      <c r="AC21" s="1" t="s">
        <v>29</v>
      </c>
      <c r="AD21" s="1" t="s">
        <v>17</v>
      </c>
      <c r="AE21" s="1" t="s">
        <v>30</v>
      </c>
      <c r="AF21" s="1" t="s">
        <v>17</v>
      </c>
      <c r="AG21" s="1" t="s">
        <v>17</v>
      </c>
      <c r="AH21" s="1" t="s">
        <v>31</v>
      </c>
      <c r="AI21" s="1" t="s">
        <v>6</v>
      </c>
    </row>
    <row r="22" spans="1:35" ht="12.5" x14ac:dyDescent="0.25">
      <c r="A22" s="2">
        <v>44580.528038333301</v>
      </c>
      <c r="B22" s="1" t="s">
        <v>32</v>
      </c>
      <c r="C22" s="1" t="s">
        <v>33</v>
      </c>
      <c r="D22" s="1" t="s">
        <v>2</v>
      </c>
      <c r="E22" s="1" t="s">
        <v>34</v>
      </c>
      <c r="F22" s="3">
        <v>9910847088</v>
      </c>
      <c r="G22" s="1" t="s">
        <v>21</v>
      </c>
      <c r="H22" s="1" t="s">
        <v>35</v>
      </c>
      <c r="I22" s="1" t="s">
        <v>13</v>
      </c>
      <c r="J22" s="1" t="s">
        <v>36</v>
      </c>
      <c r="K22" s="1" t="s">
        <v>24</v>
      </c>
      <c r="L22" s="1" t="s">
        <v>37</v>
      </c>
      <c r="M22" s="1" t="s">
        <v>38</v>
      </c>
      <c r="N22" s="1">
        <v>3</v>
      </c>
      <c r="O22" s="1" t="s">
        <v>11</v>
      </c>
      <c r="P22" s="1" t="s">
        <v>12</v>
      </c>
      <c r="Q22" s="1"/>
      <c r="R22" s="1" t="s">
        <v>13</v>
      </c>
      <c r="S22" s="1" t="s">
        <v>13</v>
      </c>
      <c r="T22" s="1" t="s">
        <v>13</v>
      </c>
      <c r="U22" s="1" t="s">
        <v>6</v>
      </c>
      <c r="V22" s="1" t="s">
        <v>11</v>
      </c>
      <c r="W22" s="1" t="s">
        <v>6</v>
      </c>
      <c r="X22" s="1" t="s">
        <v>6</v>
      </c>
      <c r="Y22" s="1" t="s">
        <v>6</v>
      </c>
      <c r="Z22" s="1" t="s">
        <v>6</v>
      </c>
      <c r="AA22" s="1" t="s">
        <v>6</v>
      </c>
      <c r="AB22" s="1" t="s">
        <v>39</v>
      </c>
      <c r="AC22" s="1" t="s">
        <v>40</v>
      </c>
      <c r="AD22" s="1" t="s">
        <v>17</v>
      </c>
      <c r="AE22" s="1"/>
      <c r="AF22" s="1" t="s">
        <v>17</v>
      </c>
      <c r="AG22" s="1" t="s">
        <v>17</v>
      </c>
      <c r="AH22" s="1" t="s">
        <v>31</v>
      </c>
      <c r="AI22" s="1" t="s">
        <v>6</v>
      </c>
    </row>
    <row r="23" spans="1:35" ht="12.5" x14ac:dyDescent="0.25">
      <c r="A23" s="2">
        <v>44580.531244247599</v>
      </c>
      <c r="B23" s="1" t="s">
        <v>41</v>
      </c>
      <c r="C23" s="1" t="s">
        <v>42</v>
      </c>
      <c r="D23" s="1" t="s">
        <v>2</v>
      </c>
      <c r="E23" s="1" t="s">
        <v>43</v>
      </c>
      <c r="F23" s="3">
        <v>8750858436</v>
      </c>
      <c r="G23" s="1" t="s">
        <v>21</v>
      </c>
      <c r="H23" s="1" t="s">
        <v>44</v>
      </c>
      <c r="I23" s="1" t="s">
        <v>6</v>
      </c>
      <c r="J23" s="1" t="s">
        <v>45</v>
      </c>
      <c r="K23" s="1" t="s">
        <v>46</v>
      </c>
      <c r="L23" s="1" t="s">
        <v>25</v>
      </c>
      <c r="M23" s="1" t="s">
        <v>38</v>
      </c>
      <c r="N23" s="1">
        <v>5</v>
      </c>
      <c r="O23" s="1" t="s">
        <v>11</v>
      </c>
      <c r="P23" s="1" t="s">
        <v>47</v>
      </c>
      <c r="Q23" s="1" t="s">
        <v>6</v>
      </c>
      <c r="R23" s="1" t="s">
        <v>6</v>
      </c>
      <c r="S23" s="1" t="s">
        <v>6</v>
      </c>
      <c r="T23" s="1" t="s">
        <v>6</v>
      </c>
      <c r="U23" s="1" t="s">
        <v>6</v>
      </c>
      <c r="V23" s="1" t="s">
        <v>11</v>
      </c>
      <c r="W23" s="1" t="s">
        <v>13</v>
      </c>
      <c r="X23" s="1" t="s">
        <v>6</v>
      </c>
      <c r="Y23" s="1" t="s">
        <v>6</v>
      </c>
      <c r="Z23" s="1" t="s">
        <v>6</v>
      </c>
      <c r="AA23" s="1" t="s">
        <v>6</v>
      </c>
      <c r="AB23" s="1" t="s">
        <v>13</v>
      </c>
      <c r="AC23" s="1" t="s">
        <v>13</v>
      </c>
      <c r="AD23" s="1" t="s">
        <v>17</v>
      </c>
      <c r="AE23" s="1" t="s">
        <v>48</v>
      </c>
      <c r="AF23" s="1" t="s">
        <v>49</v>
      </c>
      <c r="AG23" s="1" t="s">
        <v>50</v>
      </c>
      <c r="AH23" s="1" t="s">
        <v>31</v>
      </c>
      <c r="AI23" s="1" t="s">
        <v>6</v>
      </c>
    </row>
    <row r="24" spans="1:35" ht="12.5" x14ac:dyDescent="0.25">
      <c r="A24" s="2">
        <v>44580.531686469898</v>
      </c>
      <c r="B24" s="1" t="s">
        <v>51</v>
      </c>
      <c r="C24" s="1" t="s">
        <v>52</v>
      </c>
      <c r="D24" s="1" t="s">
        <v>2</v>
      </c>
      <c r="E24" s="1" t="s">
        <v>53</v>
      </c>
      <c r="F24" s="3">
        <v>8178944674</v>
      </c>
      <c r="G24" s="1" t="s">
        <v>54</v>
      </c>
      <c r="H24" s="1" t="s">
        <v>55</v>
      </c>
      <c r="I24" s="1" t="s">
        <v>6</v>
      </c>
      <c r="J24" s="1" t="s">
        <v>56</v>
      </c>
      <c r="K24" s="1" t="s">
        <v>8</v>
      </c>
      <c r="L24" s="1" t="s">
        <v>57</v>
      </c>
      <c r="M24" s="1" t="s">
        <v>10</v>
      </c>
      <c r="N24" s="1">
        <v>8</v>
      </c>
      <c r="O24" s="1" t="s">
        <v>58</v>
      </c>
      <c r="P24" s="1" t="s">
        <v>27</v>
      </c>
      <c r="Q24" s="1" t="s">
        <v>6</v>
      </c>
      <c r="R24" s="1" t="s">
        <v>6</v>
      </c>
      <c r="S24" s="1" t="s">
        <v>6</v>
      </c>
      <c r="T24" s="1" t="s">
        <v>13</v>
      </c>
      <c r="U24" s="1" t="s">
        <v>6</v>
      </c>
      <c r="V24" s="1" t="s">
        <v>11</v>
      </c>
      <c r="W24" s="1" t="s">
        <v>13</v>
      </c>
      <c r="X24" s="1" t="s">
        <v>6</v>
      </c>
      <c r="Y24" s="1" t="s">
        <v>6</v>
      </c>
      <c r="Z24" s="1" t="s">
        <v>6</v>
      </c>
      <c r="AA24" s="1" t="s">
        <v>6</v>
      </c>
      <c r="AB24" s="1" t="s">
        <v>59</v>
      </c>
      <c r="AC24" s="1" t="s">
        <v>6</v>
      </c>
      <c r="AD24" s="1" t="s">
        <v>60</v>
      </c>
      <c r="AE24" s="1" t="s">
        <v>61</v>
      </c>
      <c r="AF24" s="1" t="s">
        <v>49</v>
      </c>
      <c r="AG24" s="1" t="s">
        <v>50</v>
      </c>
      <c r="AH24" s="1" t="s">
        <v>17</v>
      </c>
      <c r="AI24" s="1" t="s">
        <v>6</v>
      </c>
    </row>
    <row r="25" spans="1:35" ht="12.5" x14ac:dyDescent="0.25">
      <c r="A25" s="2">
        <v>44580.532380844903</v>
      </c>
      <c r="B25" s="1" t="s">
        <v>62</v>
      </c>
      <c r="C25" s="1" t="s">
        <v>63</v>
      </c>
      <c r="D25" s="1" t="s">
        <v>2</v>
      </c>
      <c r="E25" s="1" t="s">
        <v>64</v>
      </c>
      <c r="F25" s="3">
        <v>9991703106</v>
      </c>
      <c r="G25" s="1" t="s">
        <v>21</v>
      </c>
      <c r="H25" s="1" t="s">
        <v>65</v>
      </c>
      <c r="I25" s="1" t="s">
        <v>6</v>
      </c>
      <c r="J25" s="1" t="s">
        <v>66</v>
      </c>
      <c r="K25" s="1" t="s">
        <v>8</v>
      </c>
      <c r="L25" s="1" t="s">
        <v>57</v>
      </c>
      <c r="M25" s="1" t="s">
        <v>10</v>
      </c>
      <c r="N25" s="1">
        <v>3</v>
      </c>
      <c r="O25" s="1" t="s">
        <v>11</v>
      </c>
      <c r="P25" s="1" t="s">
        <v>12</v>
      </c>
      <c r="Q25" s="1" t="s">
        <v>13</v>
      </c>
      <c r="R25" s="1" t="s">
        <v>6</v>
      </c>
      <c r="S25" s="1" t="s">
        <v>6</v>
      </c>
      <c r="T25" s="1" t="s">
        <v>13</v>
      </c>
      <c r="U25" s="1" t="s">
        <v>6</v>
      </c>
      <c r="V25" s="1" t="s">
        <v>11</v>
      </c>
      <c r="W25" s="1" t="s">
        <v>6</v>
      </c>
      <c r="X25" s="1" t="s">
        <v>13</v>
      </c>
      <c r="Y25" s="1" t="s">
        <v>6</v>
      </c>
      <c r="Z25" s="1" t="s">
        <v>13</v>
      </c>
      <c r="AA25" s="1" t="s">
        <v>13</v>
      </c>
      <c r="AB25" s="1" t="s">
        <v>67</v>
      </c>
      <c r="AC25" s="1" t="s">
        <v>68</v>
      </c>
      <c r="AD25" s="1" t="s">
        <v>60</v>
      </c>
      <c r="AE25" s="1" t="s">
        <v>69</v>
      </c>
      <c r="AF25" s="1" t="s">
        <v>17</v>
      </c>
      <c r="AG25" s="1" t="s">
        <v>17</v>
      </c>
      <c r="AH25" s="1" t="s">
        <v>17</v>
      </c>
      <c r="AI25" s="1" t="s">
        <v>13</v>
      </c>
    </row>
    <row r="26" spans="1:35" ht="12.5" x14ac:dyDescent="0.25">
      <c r="A26" s="2">
        <v>44580.532695416601</v>
      </c>
      <c r="B26" s="1" t="s">
        <v>70</v>
      </c>
      <c r="C26" s="1" t="s">
        <v>71</v>
      </c>
      <c r="D26" s="1" t="s">
        <v>2</v>
      </c>
      <c r="E26" s="1" t="s">
        <v>72</v>
      </c>
      <c r="F26" s="3">
        <v>8010526762</v>
      </c>
      <c r="G26" s="1" t="s">
        <v>21</v>
      </c>
      <c r="H26" s="1" t="s">
        <v>73</v>
      </c>
      <c r="I26" s="1" t="s">
        <v>6</v>
      </c>
      <c r="J26" s="1" t="s">
        <v>74</v>
      </c>
      <c r="K26" s="1" t="s">
        <v>8</v>
      </c>
      <c r="L26" s="1" t="s">
        <v>75</v>
      </c>
      <c r="M26" s="1" t="s">
        <v>38</v>
      </c>
      <c r="N26" s="1">
        <v>5</v>
      </c>
      <c r="O26" s="1" t="s">
        <v>11</v>
      </c>
      <c r="P26" s="1" t="s">
        <v>27</v>
      </c>
      <c r="Q26" s="1" t="s">
        <v>13</v>
      </c>
      <c r="R26" s="1" t="s">
        <v>6</v>
      </c>
      <c r="S26" s="1" t="s">
        <v>6</v>
      </c>
      <c r="T26" s="1" t="s">
        <v>13</v>
      </c>
      <c r="U26" s="1" t="s">
        <v>6</v>
      </c>
      <c r="V26" s="1" t="s">
        <v>11</v>
      </c>
      <c r="W26" s="1" t="s">
        <v>13</v>
      </c>
      <c r="X26" s="1" t="s">
        <v>13</v>
      </c>
      <c r="Y26" s="1" t="s">
        <v>6</v>
      </c>
      <c r="Z26" s="1" t="s">
        <v>6</v>
      </c>
      <c r="AA26" s="1" t="s">
        <v>13</v>
      </c>
      <c r="AB26" s="1" t="s">
        <v>76</v>
      </c>
      <c r="AC26" s="1" t="s">
        <v>13</v>
      </c>
      <c r="AD26" s="1" t="s">
        <v>15</v>
      </c>
      <c r="AE26" s="1" t="s">
        <v>6</v>
      </c>
      <c r="AF26" s="1" t="s">
        <v>49</v>
      </c>
      <c r="AG26" s="1" t="s">
        <v>17</v>
      </c>
      <c r="AH26" s="1" t="s">
        <v>17</v>
      </c>
      <c r="AI26" s="1" t="s">
        <v>13</v>
      </c>
    </row>
    <row r="27" spans="1:35" ht="12.5" x14ac:dyDescent="0.25">
      <c r="A27" s="2">
        <v>44580.5328721759</v>
      </c>
      <c r="B27" s="1" t="s">
        <v>77</v>
      </c>
      <c r="C27" s="1" t="s">
        <v>78</v>
      </c>
      <c r="D27" s="1" t="s">
        <v>2</v>
      </c>
      <c r="E27" s="1" t="s">
        <v>79</v>
      </c>
      <c r="F27" s="3">
        <v>6299159225</v>
      </c>
      <c r="G27" s="1" t="s">
        <v>80</v>
      </c>
      <c r="H27" s="1" t="s">
        <v>81</v>
      </c>
      <c r="I27" s="1" t="s">
        <v>13</v>
      </c>
      <c r="J27" s="1" t="s">
        <v>82</v>
      </c>
      <c r="K27" s="1" t="s">
        <v>8</v>
      </c>
      <c r="L27" s="1" t="s">
        <v>57</v>
      </c>
      <c r="M27" s="1" t="s">
        <v>83</v>
      </c>
      <c r="N27" s="1">
        <v>4</v>
      </c>
      <c r="O27" s="1" t="s">
        <v>11</v>
      </c>
      <c r="P27" s="1" t="s">
        <v>27</v>
      </c>
      <c r="Q27" s="1" t="s">
        <v>6</v>
      </c>
      <c r="R27" s="1" t="s">
        <v>6</v>
      </c>
      <c r="S27" s="1" t="s">
        <v>6</v>
      </c>
      <c r="T27" s="1" t="s">
        <v>13</v>
      </c>
      <c r="U27" s="1" t="s">
        <v>6</v>
      </c>
      <c r="V27" s="1" t="s">
        <v>11</v>
      </c>
      <c r="W27" s="1" t="s">
        <v>13</v>
      </c>
      <c r="X27" s="1" t="s">
        <v>13</v>
      </c>
      <c r="Y27" s="1" t="s">
        <v>6</v>
      </c>
      <c r="Z27" s="1"/>
      <c r="AA27" s="1" t="s">
        <v>13</v>
      </c>
      <c r="AB27" s="1"/>
      <c r="AC27" s="1"/>
      <c r="AD27" s="1" t="s">
        <v>15</v>
      </c>
      <c r="AE27" s="1"/>
      <c r="AF27" s="1" t="s">
        <v>17</v>
      </c>
      <c r="AG27" s="1" t="s">
        <v>17</v>
      </c>
      <c r="AH27" s="1" t="s">
        <v>31</v>
      </c>
      <c r="AI27" s="1" t="s">
        <v>13</v>
      </c>
    </row>
    <row r="28" spans="1:35" ht="12.5" x14ac:dyDescent="0.25">
      <c r="A28" s="2">
        <v>44580.534475474502</v>
      </c>
      <c r="B28" s="1" t="s">
        <v>84</v>
      </c>
      <c r="C28" s="1" t="s">
        <v>85</v>
      </c>
      <c r="D28" s="1" t="s">
        <v>2</v>
      </c>
      <c r="E28" s="1" t="s">
        <v>86</v>
      </c>
      <c r="F28" s="3">
        <v>9350429072</v>
      </c>
      <c r="G28" s="1" t="s">
        <v>87</v>
      </c>
      <c r="H28" s="1" t="s">
        <v>88</v>
      </c>
      <c r="I28" s="1" t="s">
        <v>6</v>
      </c>
      <c r="J28" s="1" t="s">
        <v>89</v>
      </c>
      <c r="K28" s="1" t="s">
        <v>46</v>
      </c>
      <c r="L28" s="1" t="s">
        <v>9</v>
      </c>
      <c r="M28" s="1" t="s">
        <v>90</v>
      </c>
      <c r="N28" s="1">
        <v>5</v>
      </c>
      <c r="O28" s="1" t="s">
        <v>11</v>
      </c>
      <c r="P28" s="1" t="s">
        <v>12</v>
      </c>
      <c r="Q28" s="1" t="s">
        <v>6</v>
      </c>
      <c r="R28" s="1" t="s">
        <v>6</v>
      </c>
      <c r="S28" s="1" t="s">
        <v>6</v>
      </c>
      <c r="T28" s="1" t="s">
        <v>6</v>
      </c>
      <c r="U28" s="1" t="s">
        <v>6</v>
      </c>
      <c r="V28" s="1" t="s">
        <v>11</v>
      </c>
      <c r="W28" s="1" t="s">
        <v>13</v>
      </c>
      <c r="X28" s="1" t="s">
        <v>6</v>
      </c>
      <c r="Y28" s="1" t="s">
        <v>6</v>
      </c>
      <c r="Z28" s="1" t="s">
        <v>6</v>
      </c>
      <c r="AA28" s="1" t="s">
        <v>6</v>
      </c>
      <c r="AB28" s="1" t="s">
        <v>91</v>
      </c>
      <c r="AC28" s="1" t="s">
        <v>13</v>
      </c>
      <c r="AD28" s="1" t="s">
        <v>17</v>
      </c>
      <c r="AE28" s="1"/>
      <c r="AF28" s="1"/>
      <c r="AG28" s="1" t="s">
        <v>17</v>
      </c>
      <c r="AH28" s="1" t="s">
        <v>31</v>
      </c>
      <c r="AI28" s="1" t="s">
        <v>6</v>
      </c>
    </row>
    <row r="29" spans="1:35" ht="12.5" x14ac:dyDescent="0.25">
      <c r="A29" s="2">
        <v>44580.534978240699</v>
      </c>
      <c r="B29" s="1" t="s">
        <v>92</v>
      </c>
      <c r="C29" s="1" t="s">
        <v>93</v>
      </c>
      <c r="D29" s="1" t="s">
        <v>2</v>
      </c>
      <c r="E29" s="1" t="s">
        <v>94</v>
      </c>
      <c r="F29" s="3">
        <v>8368804988</v>
      </c>
      <c r="G29" s="1" t="s">
        <v>95</v>
      </c>
      <c r="H29" s="1" t="s">
        <v>96</v>
      </c>
      <c r="I29" s="1" t="s">
        <v>6</v>
      </c>
      <c r="J29" s="1" t="s">
        <v>97</v>
      </c>
      <c r="K29" s="1" t="s">
        <v>24</v>
      </c>
      <c r="L29" s="1" t="s">
        <v>57</v>
      </c>
      <c r="M29" s="1" t="s">
        <v>10</v>
      </c>
      <c r="N29" s="1">
        <v>3</v>
      </c>
      <c r="O29" s="1" t="s">
        <v>11</v>
      </c>
      <c r="P29" s="1" t="s">
        <v>47</v>
      </c>
      <c r="Q29" s="1" t="s">
        <v>13</v>
      </c>
      <c r="R29" s="1" t="s">
        <v>6</v>
      </c>
      <c r="S29" s="1" t="s">
        <v>6</v>
      </c>
      <c r="T29" s="1" t="s">
        <v>13</v>
      </c>
      <c r="U29" s="1" t="s">
        <v>6</v>
      </c>
      <c r="V29" s="1" t="s">
        <v>14</v>
      </c>
      <c r="W29" s="1" t="s">
        <v>6</v>
      </c>
      <c r="X29" s="1" t="s">
        <v>6</v>
      </c>
      <c r="Y29" s="1" t="s">
        <v>6</v>
      </c>
      <c r="Z29" s="1" t="s">
        <v>6</v>
      </c>
      <c r="AA29" s="1" t="s">
        <v>13</v>
      </c>
      <c r="AB29" s="1"/>
      <c r="AC29" s="1" t="s">
        <v>6</v>
      </c>
      <c r="AD29" s="1" t="s">
        <v>15</v>
      </c>
      <c r="AE29" s="1" t="s">
        <v>98</v>
      </c>
      <c r="AF29" s="1" t="s">
        <v>17</v>
      </c>
      <c r="AG29" s="1" t="s">
        <v>17</v>
      </c>
      <c r="AH29" s="1" t="s">
        <v>31</v>
      </c>
      <c r="AI29" s="1" t="s">
        <v>13</v>
      </c>
    </row>
    <row r="30" spans="1:35" ht="12.5" x14ac:dyDescent="0.25">
      <c r="A30" s="2">
        <v>44580.536011747601</v>
      </c>
      <c r="B30" s="1" t="s">
        <v>99</v>
      </c>
      <c r="C30" s="1" t="s">
        <v>100</v>
      </c>
      <c r="D30" s="1" t="s">
        <v>2</v>
      </c>
      <c r="E30" s="1" t="s">
        <v>101</v>
      </c>
      <c r="F30" s="3">
        <v>9716622640</v>
      </c>
      <c r="G30" s="1" t="s">
        <v>21</v>
      </c>
      <c r="H30" s="1" t="s">
        <v>102</v>
      </c>
      <c r="I30" s="1" t="s">
        <v>6</v>
      </c>
      <c r="J30" s="1" t="s">
        <v>103</v>
      </c>
      <c r="K30" s="1" t="s">
        <v>46</v>
      </c>
      <c r="L30" s="1" t="s">
        <v>104</v>
      </c>
      <c r="M30" s="1" t="s">
        <v>26</v>
      </c>
      <c r="N30" s="1">
        <v>5</v>
      </c>
      <c r="O30" s="1" t="s">
        <v>11</v>
      </c>
      <c r="P30" s="1" t="s">
        <v>27</v>
      </c>
      <c r="Q30" s="1" t="s">
        <v>13</v>
      </c>
      <c r="R30" s="1" t="s">
        <v>6</v>
      </c>
      <c r="S30" s="1" t="s">
        <v>6</v>
      </c>
      <c r="T30" s="1" t="s">
        <v>13</v>
      </c>
      <c r="U30" s="1" t="s">
        <v>6</v>
      </c>
      <c r="V30" s="1" t="s">
        <v>11</v>
      </c>
      <c r="W30" s="1" t="s">
        <v>13</v>
      </c>
      <c r="X30" s="1" t="s">
        <v>6</v>
      </c>
      <c r="Y30" s="1" t="s">
        <v>6</v>
      </c>
      <c r="Z30" s="1" t="s">
        <v>6</v>
      </c>
      <c r="AA30" s="1" t="s">
        <v>6</v>
      </c>
      <c r="AB30" s="1"/>
      <c r="AC30" s="1" t="s">
        <v>6</v>
      </c>
      <c r="AD30" s="1" t="s">
        <v>17</v>
      </c>
      <c r="AE30" s="1" t="s">
        <v>105</v>
      </c>
      <c r="AF30" s="1" t="s">
        <v>49</v>
      </c>
      <c r="AG30" s="1" t="s">
        <v>17</v>
      </c>
      <c r="AH30" s="1" t="s">
        <v>106</v>
      </c>
      <c r="AI30" s="1" t="s">
        <v>6</v>
      </c>
    </row>
    <row r="31" spans="1:35" ht="12.5" x14ac:dyDescent="0.25">
      <c r="A31" s="2">
        <v>44580.536841400397</v>
      </c>
      <c r="B31" s="1" t="s">
        <v>70</v>
      </c>
      <c r="C31" s="1" t="s">
        <v>71</v>
      </c>
      <c r="D31" s="1" t="s">
        <v>2</v>
      </c>
      <c r="E31" s="1" t="s">
        <v>72</v>
      </c>
      <c r="F31" s="3">
        <v>8010526762</v>
      </c>
      <c r="G31" s="1" t="s">
        <v>21</v>
      </c>
      <c r="H31" s="1" t="s">
        <v>73</v>
      </c>
      <c r="I31" s="1" t="s">
        <v>6</v>
      </c>
      <c r="J31" s="1" t="s">
        <v>107</v>
      </c>
      <c r="K31" s="1" t="s">
        <v>8</v>
      </c>
      <c r="L31" s="1" t="s">
        <v>108</v>
      </c>
      <c r="M31" s="1" t="s">
        <v>90</v>
      </c>
      <c r="N31" s="1">
        <v>5</v>
      </c>
      <c r="O31" s="1" t="s">
        <v>11</v>
      </c>
      <c r="P31" s="1" t="s">
        <v>27</v>
      </c>
      <c r="Q31" s="1" t="s">
        <v>6</v>
      </c>
      <c r="R31" s="1" t="s">
        <v>6</v>
      </c>
      <c r="S31" s="1" t="s">
        <v>6</v>
      </c>
      <c r="T31" s="1" t="s">
        <v>13</v>
      </c>
      <c r="U31" s="1" t="s">
        <v>6</v>
      </c>
      <c r="V31" s="1" t="s">
        <v>11</v>
      </c>
      <c r="W31" s="1"/>
      <c r="X31" s="1" t="s">
        <v>6</v>
      </c>
      <c r="Y31" s="1" t="s">
        <v>6</v>
      </c>
      <c r="Z31" s="1" t="s">
        <v>6</v>
      </c>
      <c r="AA31" s="1" t="s">
        <v>13</v>
      </c>
      <c r="AB31" s="1" t="s">
        <v>13</v>
      </c>
      <c r="AC31" s="1" t="s">
        <v>13</v>
      </c>
      <c r="AD31" s="1" t="s">
        <v>60</v>
      </c>
      <c r="AE31" s="1" t="s">
        <v>6</v>
      </c>
      <c r="AF31" s="1" t="s">
        <v>49</v>
      </c>
      <c r="AG31" s="1" t="s">
        <v>50</v>
      </c>
      <c r="AH31" s="1" t="s">
        <v>17</v>
      </c>
      <c r="AI31" s="1" t="s">
        <v>13</v>
      </c>
    </row>
    <row r="32" spans="1:35" ht="12.5" x14ac:dyDescent="0.25">
      <c r="A32" s="2">
        <v>44580.540685983797</v>
      </c>
      <c r="B32" s="1" t="s">
        <v>92</v>
      </c>
      <c r="C32" s="1" t="s">
        <v>93</v>
      </c>
      <c r="D32" s="1" t="s">
        <v>2</v>
      </c>
      <c r="E32" s="1" t="s">
        <v>94</v>
      </c>
      <c r="F32" s="3">
        <v>8368804988</v>
      </c>
      <c r="G32" s="1" t="s">
        <v>95</v>
      </c>
      <c r="H32" s="1" t="s">
        <v>96</v>
      </c>
      <c r="I32" s="1" t="s">
        <v>6</v>
      </c>
      <c r="J32" s="1" t="s">
        <v>109</v>
      </c>
      <c r="K32" s="1" t="s">
        <v>24</v>
      </c>
      <c r="L32" s="1" t="s">
        <v>57</v>
      </c>
      <c r="M32" s="1"/>
      <c r="N32" s="1">
        <v>3</v>
      </c>
      <c r="O32" s="1" t="s">
        <v>11</v>
      </c>
      <c r="P32" s="1" t="s">
        <v>47</v>
      </c>
      <c r="Q32" s="1" t="s">
        <v>13</v>
      </c>
      <c r="R32" s="1" t="s">
        <v>6</v>
      </c>
      <c r="S32" s="1" t="s">
        <v>6</v>
      </c>
      <c r="T32" s="1" t="s">
        <v>13</v>
      </c>
      <c r="U32" s="1" t="s">
        <v>6</v>
      </c>
      <c r="V32" s="1" t="s">
        <v>11</v>
      </c>
      <c r="W32" s="1" t="s">
        <v>6</v>
      </c>
      <c r="X32" s="1" t="s">
        <v>6</v>
      </c>
      <c r="Y32" s="1" t="s">
        <v>6</v>
      </c>
      <c r="Z32" s="1" t="s">
        <v>6</v>
      </c>
      <c r="AA32" s="1" t="s">
        <v>13</v>
      </c>
      <c r="AB32" s="1"/>
      <c r="AC32" s="1"/>
      <c r="AD32" s="1" t="s">
        <v>17</v>
      </c>
      <c r="AE32" s="1"/>
      <c r="AF32" s="1" t="s">
        <v>17</v>
      </c>
      <c r="AG32" s="1" t="s">
        <v>17</v>
      </c>
      <c r="AH32" s="1" t="s">
        <v>31</v>
      </c>
      <c r="AI32" s="1" t="s">
        <v>13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Gagan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Shaheen</cp:lastModifiedBy>
  <dcterms:modified xsi:type="dcterms:W3CDTF">2022-03-01T12:12:30Z</dcterms:modified>
</cp:coreProperties>
</file>